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OneDrive - ifsp.edu.br\IFSP\CLT-PRA\PREGÕES\LIMPEZA - CAMPUS RIBEIRÃO PRETO\ANEXOS E APENDICES\"/>
    </mc:Choice>
  </mc:AlternateContent>
  <bookViews>
    <workbookView xWindow="0" yWindow="0" windowWidth="2370" windowHeight="0" activeTab="1"/>
  </bookViews>
  <sheets>
    <sheet name="Custo por trabalhador" sheetId="2" r:id="rId1"/>
    <sheet name="Planilha de Custos"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6" i="2" l="1"/>
  <c r="C207" i="2" s="1"/>
  <c r="C208" i="2" s="1"/>
  <c r="C209" i="2" s="1"/>
  <c r="C205" i="2"/>
  <c r="B196" i="2"/>
  <c r="B197" i="2" s="1"/>
  <c r="B198" i="2" s="1"/>
  <c r="B199" i="2" s="1"/>
  <c r="B200" i="2" s="1"/>
  <c r="B167" i="2"/>
  <c r="B168" i="2" s="1"/>
  <c r="B169" i="2" s="1"/>
  <c r="B170" i="2" s="1"/>
  <c r="B171" i="2" s="1"/>
  <c r="D42" i="2"/>
  <c r="C30" i="2"/>
  <c r="C31" i="2" s="1"/>
  <c r="C32" i="2" s="1"/>
  <c r="C33" i="2" s="1"/>
  <c r="C29" i="2"/>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G70" i="2"/>
  <c r="C72" i="2"/>
  <c r="C71" i="2"/>
  <c r="C70" i="2"/>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l="1"/>
  <c r="D114" i="2"/>
  <c r="E114" i="2" s="1"/>
  <c r="B259" i="2" s="1"/>
  <c r="C111" i="2"/>
  <c r="E111" i="2" s="1"/>
  <c r="B135" i="2" s="1"/>
  <c r="D135" i="2" s="1"/>
  <c r="B153" i="2" s="1"/>
  <c r="B340" i="2"/>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138" i="2"/>
  <c r="D138" i="2" s="1"/>
  <c r="B156" i="2" s="1"/>
  <c r="B258" i="2"/>
  <c r="B146" i="2"/>
  <c r="D146" i="2" s="1"/>
  <c r="B137" i="2"/>
  <c r="D137" i="2" s="1"/>
  <c r="B155" i="2" s="1"/>
  <c r="B147" i="2" l="1"/>
  <c r="D147" i="2" s="1"/>
  <c r="E340" i="2"/>
  <c r="B349" i="2" s="1"/>
  <c r="D349" i="2" s="1"/>
  <c r="D360" i="2" s="1"/>
  <c r="D152" i="2"/>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Scheyla Cristina de Souza Belmiro do Amaral</author>
  </authors>
  <commentList>
    <comment ref="B12" authorId="0" shape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<sst xmlns="http://schemas.openxmlformats.org/spreadsheetml/2006/main" count="773" uniqueCount="295">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</sst>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39">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0" xfId="0" applyFont="1" applyAlignment="1">
      <alignment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3"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2" borderId="0" xfId="0" applyFont="1" applyFill="1" applyBorder="1" applyAlignment="1">
      <alignment horizontal="center" vertical="center"/>
    </xf>
    <xf numFmtId="0" fontId="24" fillId="0" borderId="0" xfId="0" applyFont="1" applyAlignment="1">
      <alignment horizontal="center"/>
    </xf>
    <xf numFmtId="0" fontId="2" fillId="40" borderId="0" xfId="0" applyFont="1" applyFill="1" applyBorder="1" applyAlignment="1">
      <alignment horizontal="center" vertical="center" wrapText="1"/>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4" xfId="4"/>
    <cellStyle name="Vírgula 4 2" xfId="50"/>
    <cellStyle name="Vírgula 5" xfId="47"/>
    <cellStyle name="Vírgula 5 2" xfId="52"/>
    <cellStyle name="Vírgula 6"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showGridLines="0" topLeftCell="A196" zoomScale="115" zoomScaleNormal="115" workbookViewId="0">
      <selection activeCell="C210" sqref="C210"/>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306" t="s">
        <v>264</v>
      </c>
      <c r="B1" s="306"/>
      <c r="C1" s="306"/>
      <c r="D1" s="306"/>
      <c r="E1" s="306"/>
      <c r="F1" s="306"/>
      <c r="G1" s="306"/>
      <c r="H1" s="306"/>
    </row>
    <row r="2" spans="1:8" ht="24" customHeight="1" x14ac:dyDescent="0.35">
      <c r="A2" s="306" t="s">
        <v>265</v>
      </c>
      <c r="B2" s="306"/>
      <c r="C2" s="306"/>
      <c r="D2" s="306"/>
      <c r="E2" s="306"/>
      <c r="F2" s="306"/>
      <c r="G2" s="306"/>
      <c r="H2" s="306"/>
    </row>
    <row r="3" spans="1:8" ht="177" customHeight="1" x14ac:dyDescent="0.25">
      <c r="A3" s="310" t="s">
        <v>285</v>
      </c>
      <c r="B3" s="310"/>
      <c r="C3" s="310"/>
      <c r="D3" s="310"/>
      <c r="E3" s="310"/>
      <c r="F3" s="310"/>
      <c r="G3" s="310"/>
      <c r="H3" s="310"/>
    </row>
    <row r="4" spans="1:8" ht="24" customHeight="1" x14ac:dyDescent="0.25">
      <c r="A4" s="273"/>
      <c r="B4" s="273"/>
      <c r="C4" s="273"/>
      <c r="D4" s="273"/>
      <c r="E4" s="273"/>
      <c r="F4" s="273"/>
      <c r="G4" s="272"/>
      <c r="H4" s="272"/>
    </row>
    <row r="5" spans="1:8" ht="24" customHeight="1" x14ac:dyDescent="0.25">
      <c r="A5" s="299" t="s">
        <v>5</v>
      </c>
      <c r="B5" s="299"/>
      <c r="C5" s="299"/>
      <c r="D5" s="299"/>
      <c r="E5" s="299"/>
      <c r="F5" s="299"/>
      <c r="G5" s="299"/>
      <c r="H5" s="299"/>
    </row>
    <row r="6" spans="1:8" ht="40.5" customHeight="1" x14ac:dyDescent="0.25">
      <c r="A6" s="310" t="s">
        <v>271</v>
      </c>
      <c r="B6" s="310"/>
      <c r="C6" s="310"/>
      <c r="D6" s="310"/>
      <c r="E6" s="310"/>
      <c r="F6" s="310"/>
      <c r="G6" s="310"/>
      <c r="H6" s="310"/>
    </row>
    <row r="7" spans="1:8" ht="24" customHeight="1" x14ac:dyDescent="0.25">
      <c r="A7" s="167"/>
      <c r="B7" s="167"/>
      <c r="C7" s="167"/>
      <c r="D7" s="167"/>
      <c r="E7" s="167"/>
      <c r="F7" s="167"/>
      <c r="G7" s="162"/>
      <c r="H7" s="162"/>
    </row>
    <row r="8" spans="1:8" ht="24" customHeight="1" x14ac:dyDescent="0.25">
      <c r="A8" s="304" t="s">
        <v>0</v>
      </c>
      <c r="B8" s="305"/>
      <c r="C8" s="305"/>
      <c r="D8" s="305"/>
      <c r="E8" s="305"/>
      <c r="F8" s="305"/>
      <c r="G8" s="305"/>
      <c r="H8" s="305"/>
    </row>
    <row r="9" spans="1:8" ht="33.75" customHeight="1" x14ac:dyDescent="0.25">
      <c r="A9" s="310" t="s">
        <v>286</v>
      </c>
      <c r="B9" s="310"/>
      <c r="C9" s="310"/>
      <c r="D9" s="310"/>
      <c r="E9" s="310"/>
      <c r="F9" s="310"/>
      <c r="G9" s="310"/>
      <c r="H9" s="310"/>
    </row>
    <row r="10" spans="1:8" ht="24" customHeight="1" thickBot="1" x14ac:dyDescent="0.3"/>
    <row r="11" spans="1:8" ht="24" customHeight="1" thickBot="1" x14ac:dyDescent="0.3">
      <c r="A11" s="300" t="s">
        <v>0</v>
      </c>
      <c r="B11" s="302"/>
    </row>
    <row r="12" spans="1:8" ht="24" customHeight="1" x14ac:dyDescent="0.25">
      <c r="A12" s="1" t="s">
        <v>145</v>
      </c>
      <c r="B12" s="20"/>
    </row>
    <row r="13" spans="1:8" ht="24" customHeight="1" thickBot="1" x14ac:dyDescent="0.3">
      <c r="A13" s="2" t="s">
        <v>149</v>
      </c>
      <c r="B13" s="19"/>
    </row>
    <row r="15" spans="1:8" ht="24" customHeight="1" x14ac:dyDescent="0.25">
      <c r="A15" s="304" t="s">
        <v>146</v>
      </c>
      <c r="B15" s="305"/>
      <c r="C15" s="305"/>
      <c r="D15" s="305"/>
      <c r="E15" s="305"/>
      <c r="F15" s="305"/>
      <c r="G15" s="305"/>
      <c r="H15" s="305"/>
    </row>
    <row r="16" spans="1:8" ht="85.5" customHeight="1" x14ac:dyDescent="0.25">
      <c r="A16" s="310" t="s">
        <v>287</v>
      </c>
      <c r="B16" s="310"/>
      <c r="C16" s="310"/>
      <c r="D16" s="310"/>
      <c r="E16" s="310"/>
      <c r="F16" s="310"/>
      <c r="G16" s="310"/>
      <c r="H16" s="310"/>
    </row>
    <row r="17" spans="1:8" ht="24" customHeight="1" thickBot="1" x14ac:dyDescent="0.3">
      <c r="A17" s="167"/>
      <c r="B17" s="167"/>
      <c r="C17" s="167"/>
      <c r="D17" s="167"/>
      <c r="E17" s="167"/>
      <c r="F17" s="167"/>
    </row>
    <row r="18" spans="1:8" ht="24" customHeight="1" thickBot="1" x14ac:dyDescent="0.3">
      <c r="A18" s="307" t="s">
        <v>146</v>
      </c>
      <c r="B18" s="308"/>
      <c r="C18" s="308"/>
      <c r="D18" s="309"/>
    </row>
    <row r="19" spans="1:8" ht="24" customHeight="1" thickBot="1" x14ac:dyDescent="0.3">
      <c r="A19" s="159" t="s">
        <v>3</v>
      </c>
      <c r="B19" s="160" t="s">
        <v>1</v>
      </c>
      <c r="C19" s="160" t="s">
        <v>2</v>
      </c>
      <c r="D19" s="161" t="s">
        <v>147</v>
      </c>
    </row>
    <row r="20" spans="1:8" ht="24" customHeight="1" x14ac:dyDescent="0.25">
      <c r="A20" s="112" t="s">
        <v>145</v>
      </c>
      <c r="B20" s="120">
        <f>B12</f>
        <v>0</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304" t="s">
        <v>148</v>
      </c>
      <c r="B23" s="305"/>
      <c r="C23" s="305"/>
      <c r="D23" s="305"/>
      <c r="E23" s="305"/>
      <c r="F23" s="305"/>
      <c r="G23" s="305"/>
      <c r="H23" s="305"/>
    </row>
    <row r="24" spans="1:8" ht="72" customHeight="1" x14ac:dyDescent="0.25">
      <c r="A24" s="310" t="s">
        <v>272</v>
      </c>
      <c r="B24" s="310"/>
      <c r="C24" s="310"/>
      <c r="D24" s="310"/>
      <c r="E24" s="310"/>
      <c r="F24" s="310"/>
      <c r="G24" s="310"/>
      <c r="H24" s="310"/>
    </row>
    <row r="25" spans="1:8" ht="24" customHeight="1" thickBot="1" x14ac:dyDescent="0.3">
      <c r="A25" s="162"/>
      <c r="B25" s="162"/>
      <c r="C25" s="162"/>
      <c r="D25" s="162"/>
      <c r="F25" s="162"/>
    </row>
    <row r="26" spans="1:8" ht="24" customHeight="1" thickBot="1" x14ac:dyDescent="0.3">
      <c r="A26" s="300" t="s">
        <v>150</v>
      </c>
      <c r="B26" s="301"/>
      <c r="C26" s="301"/>
      <c r="D26" s="302"/>
    </row>
    <row r="27" spans="1:8" ht="24" customHeight="1" thickBot="1" x14ac:dyDescent="0.3">
      <c r="A27" s="50" t="s">
        <v>3</v>
      </c>
      <c r="B27" s="51" t="s">
        <v>1</v>
      </c>
      <c r="C27" s="51" t="s">
        <v>2</v>
      </c>
      <c r="D27" s="52" t="s">
        <v>4</v>
      </c>
    </row>
    <row r="28" spans="1:8" ht="24" customHeight="1" x14ac:dyDescent="0.25">
      <c r="A28" s="112" t="s">
        <v>155</v>
      </c>
      <c r="B28" s="120"/>
      <c r="C28" s="117"/>
      <c r="D28" s="128">
        <f t="shared" ref="D28:D33" si="0">B28*C28</f>
        <v>0</v>
      </c>
    </row>
    <row r="29" spans="1:8" ht="24" customHeight="1" x14ac:dyDescent="0.25">
      <c r="A29" s="114" t="s">
        <v>158</v>
      </c>
      <c r="B29" s="121"/>
      <c r="C29" s="118">
        <f>C28</f>
        <v>0</v>
      </c>
      <c r="D29" s="129">
        <f t="shared" si="0"/>
        <v>0</v>
      </c>
    </row>
    <row r="30" spans="1:8" ht="24" customHeight="1" thickBot="1" x14ac:dyDescent="0.3">
      <c r="A30" s="123" t="s">
        <v>159</v>
      </c>
      <c r="B30" s="124"/>
      <c r="C30" s="125">
        <f>C29</f>
        <v>0</v>
      </c>
      <c r="D30" s="130">
        <f t="shared" si="0"/>
        <v>0</v>
      </c>
    </row>
    <row r="31" spans="1:8" ht="24" customHeight="1" x14ac:dyDescent="0.25">
      <c r="A31" s="112" t="s">
        <v>156</v>
      </c>
      <c r="B31" s="120"/>
      <c r="C31" s="117">
        <f>C30</f>
        <v>0</v>
      </c>
      <c r="D31" s="128">
        <f t="shared" si="0"/>
        <v>0</v>
      </c>
    </row>
    <row r="32" spans="1:8" ht="24" customHeight="1" x14ac:dyDescent="0.25">
      <c r="A32" s="114" t="s">
        <v>157</v>
      </c>
      <c r="B32" s="121"/>
      <c r="C32" s="118">
        <f>C31</f>
        <v>0</v>
      </c>
      <c r="D32" s="129">
        <f t="shared" si="0"/>
        <v>0</v>
      </c>
    </row>
    <row r="33" spans="1:8" ht="24" customHeight="1" thickBot="1" x14ac:dyDescent="0.3">
      <c r="A33" s="111" t="s">
        <v>161</v>
      </c>
      <c r="B33" s="122"/>
      <c r="C33" s="119">
        <f>C32</f>
        <v>0</v>
      </c>
      <c r="D33" s="131">
        <f t="shared" si="0"/>
        <v>0</v>
      </c>
      <c r="G33" s="162"/>
      <c r="H33" s="162"/>
    </row>
    <row r="36" spans="1:8" ht="24" customHeight="1" x14ac:dyDescent="0.25">
      <c r="A36" s="304" t="s">
        <v>6</v>
      </c>
      <c r="B36" s="305"/>
      <c r="C36" s="305"/>
      <c r="D36" s="305"/>
      <c r="E36" s="305"/>
      <c r="F36" s="305"/>
      <c r="G36" s="305"/>
      <c r="H36" s="305"/>
    </row>
    <row r="37" spans="1:8" ht="69.75" customHeight="1" x14ac:dyDescent="0.25">
      <c r="A37" s="310" t="s">
        <v>288</v>
      </c>
      <c r="B37" s="310"/>
      <c r="C37" s="310"/>
      <c r="D37" s="310"/>
      <c r="E37" s="310"/>
      <c r="F37" s="310"/>
      <c r="G37" s="310"/>
      <c r="H37" s="310"/>
    </row>
    <row r="38" spans="1:8" ht="24" customHeight="1" thickBot="1" x14ac:dyDescent="0.3"/>
    <row r="39" spans="1:8" ht="24" customHeight="1" thickBot="1" x14ac:dyDescent="0.3">
      <c r="A39" s="307" t="s">
        <v>6</v>
      </c>
      <c r="B39" s="308"/>
      <c r="C39" s="308"/>
      <c r="D39" s="308"/>
      <c r="E39" s="309"/>
    </row>
    <row r="40" spans="1:8" ht="24" customHeight="1" thickBot="1" x14ac:dyDescent="0.3">
      <c r="A40" s="50" t="s">
        <v>3</v>
      </c>
      <c r="B40" s="51" t="s">
        <v>8</v>
      </c>
      <c r="C40" s="51" t="s">
        <v>9</v>
      </c>
      <c r="D40" s="51" t="s">
        <v>2</v>
      </c>
      <c r="E40" s="52" t="s">
        <v>4</v>
      </c>
    </row>
    <row r="41" spans="1:8" ht="24" customHeight="1" x14ac:dyDescent="0.25">
      <c r="A41" s="112" t="s">
        <v>158</v>
      </c>
      <c r="B41" s="120">
        <f>B12+D29</f>
        <v>0</v>
      </c>
      <c r="C41" s="126">
        <f>7/12</f>
        <v>0.58333333333333337</v>
      </c>
      <c r="D41" s="117"/>
      <c r="E41" s="128">
        <f>B41*C41*D41</f>
        <v>0</v>
      </c>
    </row>
    <row r="42" spans="1:8" ht="24" customHeight="1" thickBot="1" x14ac:dyDescent="0.3">
      <c r="A42" s="111" t="s">
        <v>157</v>
      </c>
      <c r="B42" s="122">
        <f>B13+D32</f>
        <v>0</v>
      </c>
      <c r="C42" s="127">
        <f>7/12</f>
        <v>0.58333333333333337</v>
      </c>
      <c r="D42" s="119">
        <f>D41</f>
        <v>0</v>
      </c>
      <c r="E42" s="131">
        <f>B42*C42*D42</f>
        <v>0</v>
      </c>
    </row>
    <row r="43" spans="1:8" ht="24" customHeight="1" thickBot="1" x14ac:dyDescent="0.3">
      <c r="A43" s="307" t="s">
        <v>10</v>
      </c>
      <c r="B43" s="308"/>
      <c r="C43" s="308"/>
      <c r="D43" s="308"/>
      <c r="E43" s="309"/>
    </row>
    <row r="44" spans="1:8" ht="24" customHeight="1" thickBot="1" x14ac:dyDescent="0.3">
      <c r="A44" s="50" t="s">
        <v>3</v>
      </c>
      <c r="B44" s="51" t="s">
        <v>8</v>
      </c>
      <c r="C44" s="51" t="s">
        <v>9</v>
      </c>
      <c r="D44" s="51" t="s">
        <v>2</v>
      </c>
      <c r="E44" s="52" t="s">
        <v>4</v>
      </c>
    </row>
    <row r="45" spans="1:8" ht="24" customHeight="1" x14ac:dyDescent="0.25">
      <c r="A45" s="112" t="s">
        <v>158</v>
      </c>
      <c r="B45" s="120">
        <f>B12+D29</f>
        <v>0</v>
      </c>
      <c r="C45" s="126">
        <f>1/12</f>
        <v>8.3333333333333329E-2</v>
      </c>
      <c r="D45" s="117">
        <f>1+D41</f>
        <v>1</v>
      </c>
      <c r="E45" s="128">
        <f>B45*C45*D45</f>
        <v>0</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300" t="s">
        <v>7</v>
      </c>
      <c r="B48" s="301"/>
      <c r="C48" s="301"/>
      <c r="D48" s="302"/>
    </row>
    <row r="49" spans="1:8" ht="30.75" customHeight="1" thickBot="1" x14ac:dyDescent="0.3">
      <c r="A49" s="50" t="s">
        <v>3</v>
      </c>
      <c r="B49" s="51" t="s">
        <v>11</v>
      </c>
      <c r="C49" s="22" t="s">
        <v>12</v>
      </c>
      <c r="D49" s="52" t="s">
        <v>4</v>
      </c>
    </row>
    <row r="50" spans="1:8" ht="24" customHeight="1" x14ac:dyDescent="0.25">
      <c r="A50" s="112" t="s">
        <v>158</v>
      </c>
      <c r="B50" s="120">
        <f>E41</f>
        <v>0</v>
      </c>
      <c r="C50" s="120">
        <f>E45</f>
        <v>0</v>
      </c>
      <c r="D50" s="128">
        <f>SUM(B50:C50)</f>
        <v>0</v>
      </c>
    </row>
    <row r="51" spans="1:8" ht="24" customHeight="1" thickBot="1" x14ac:dyDescent="0.3">
      <c r="A51" s="111" t="s">
        <v>157</v>
      </c>
      <c r="B51" s="122">
        <f>E42</f>
        <v>0</v>
      </c>
      <c r="C51" s="122">
        <f>E46</f>
        <v>0</v>
      </c>
      <c r="D51" s="131">
        <f>SUM(B51:C51)</f>
        <v>0</v>
      </c>
      <c r="G51" s="162"/>
      <c r="H51" s="162"/>
    </row>
    <row r="53" spans="1:8" ht="24" customHeight="1" x14ac:dyDescent="0.25">
      <c r="A53" s="325" t="s">
        <v>13</v>
      </c>
      <c r="B53" s="325"/>
      <c r="C53" s="325"/>
      <c r="D53" s="325"/>
      <c r="E53" s="162"/>
      <c r="F53" s="162"/>
    </row>
    <row r="54" spans="1:8" ht="48" customHeight="1" x14ac:dyDescent="0.25">
      <c r="A54" s="310" t="s">
        <v>273</v>
      </c>
      <c r="B54" s="310"/>
      <c r="C54" s="310"/>
      <c r="D54" s="310"/>
      <c r="E54" s="310"/>
      <c r="F54" s="310"/>
    </row>
    <row r="55" spans="1:8" ht="24" customHeight="1" thickBot="1" x14ac:dyDescent="0.3"/>
    <row r="56" spans="1:8" ht="24" customHeight="1" thickBot="1" x14ac:dyDescent="0.3">
      <c r="A56" s="300" t="s">
        <v>13</v>
      </c>
      <c r="B56" s="301"/>
      <c r="C56" s="301"/>
      <c r="D56" s="302"/>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299" t="s">
        <v>5</v>
      </c>
      <c r="B65" s="299"/>
      <c r="C65" s="299"/>
      <c r="D65" s="299"/>
      <c r="E65" s="299"/>
      <c r="F65" s="299"/>
      <c r="G65" s="299"/>
      <c r="H65" s="299"/>
    </row>
    <row r="66" spans="1:8" ht="42" customHeight="1" x14ac:dyDescent="0.25">
      <c r="A66" s="330" t="s">
        <v>153</v>
      </c>
      <c r="B66" s="330"/>
      <c r="C66" s="330"/>
      <c r="D66" s="330"/>
      <c r="E66" s="330"/>
      <c r="F66" s="330"/>
      <c r="G66" s="330"/>
      <c r="H66" s="330"/>
    </row>
    <row r="67" spans="1:8" ht="30.75" customHeight="1" thickBot="1" x14ac:dyDescent="0.3"/>
    <row r="68" spans="1:8" ht="24" customHeight="1" thickBot="1" x14ac:dyDescent="0.3">
      <c r="A68" s="307" t="s">
        <v>5</v>
      </c>
      <c r="B68" s="308"/>
      <c r="C68" s="308"/>
      <c r="D68" s="308"/>
      <c r="E68" s="308"/>
      <c r="F68" s="308"/>
      <c r="G68" s="309"/>
    </row>
    <row r="69" spans="1:8" ht="48" thickBot="1" x14ac:dyDescent="0.3">
      <c r="A69" s="47" t="s">
        <v>3</v>
      </c>
      <c r="B69" s="48" t="s">
        <v>14</v>
      </c>
      <c r="C69" s="276" t="s">
        <v>154</v>
      </c>
      <c r="D69" s="163" t="s">
        <v>164</v>
      </c>
      <c r="E69" s="48" t="s">
        <v>11</v>
      </c>
      <c r="F69" s="48" t="s">
        <v>15</v>
      </c>
      <c r="G69" s="49" t="s">
        <v>16</v>
      </c>
    </row>
    <row r="70" spans="1:8" ht="24" customHeight="1" x14ac:dyDescent="0.25">
      <c r="A70" s="112" t="s">
        <v>155</v>
      </c>
      <c r="B70" s="120">
        <f>B12</f>
        <v>0</v>
      </c>
      <c r="C70" s="120">
        <f>D20</f>
        <v>0</v>
      </c>
      <c r="D70" s="120">
        <f t="shared" ref="D70:D75" si="1">D28</f>
        <v>0</v>
      </c>
      <c r="E70" s="113"/>
      <c r="F70" s="145">
        <f t="shared" ref="F70:F75" si="2">D58</f>
        <v>0</v>
      </c>
      <c r="G70" s="128">
        <f>SUM(B70:F70)</f>
        <v>0</v>
      </c>
    </row>
    <row r="71" spans="1:8" ht="24" customHeight="1" x14ac:dyDescent="0.25">
      <c r="A71" s="114" t="s">
        <v>158</v>
      </c>
      <c r="B71" s="121">
        <f>B12</f>
        <v>0</v>
      </c>
      <c r="C71" s="121">
        <f>D20</f>
        <v>0</v>
      </c>
      <c r="D71" s="121">
        <f t="shared" si="1"/>
        <v>0</v>
      </c>
      <c r="E71" s="121">
        <f>D50</f>
        <v>0</v>
      </c>
      <c r="F71" s="146">
        <f t="shared" si="2"/>
        <v>0</v>
      </c>
      <c r="G71" s="129">
        <f t="shared" ref="G71:G75" si="3">SUM(B71:F71)</f>
        <v>0</v>
      </c>
    </row>
    <row r="72" spans="1:8" ht="24" customHeight="1" thickBot="1" x14ac:dyDescent="0.3">
      <c r="A72" s="123" t="s">
        <v>160</v>
      </c>
      <c r="B72" s="124">
        <f>B12</f>
        <v>0</v>
      </c>
      <c r="C72" s="124">
        <f>D20</f>
        <v>0</v>
      </c>
      <c r="D72" s="124">
        <f t="shared" si="1"/>
        <v>0</v>
      </c>
      <c r="E72" s="138"/>
      <c r="F72" s="148">
        <f t="shared" si="2"/>
        <v>0</v>
      </c>
      <c r="G72" s="130">
        <f t="shared" si="3"/>
        <v>0</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299" t="s">
        <v>141</v>
      </c>
      <c r="B77" s="299"/>
      <c r="C77" s="299"/>
      <c r="D77" s="299"/>
      <c r="E77" s="299"/>
      <c r="F77" s="299"/>
      <c r="G77" s="299"/>
      <c r="H77" s="299"/>
    </row>
    <row r="79" spans="1:8" ht="24" customHeight="1" x14ac:dyDescent="0.25">
      <c r="A79" s="304" t="s">
        <v>144</v>
      </c>
      <c r="B79" s="305"/>
      <c r="C79" s="305"/>
      <c r="D79" s="305"/>
      <c r="E79" s="305"/>
      <c r="F79" s="305"/>
      <c r="G79" s="305"/>
      <c r="H79" s="305"/>
    </row>
    <row r="80" spans="1:8" ht="16.5" thickBot="1" x14ac:dyDescent="0.3"/>
    <row r="81" spans="1:5" ht="31.5" customHeight="1" thickBot="1" x14ac:dyDescent="0.3">
      <c r="A81" s="303" t="s">
        <v>162</v>
      </c>
      <c r="B81" s="301"/>
      <c r="C81" s="301"/>
      <c r="D81" s="302"/>
      <c r="E81" s="171"/>
    </row>
    <row r="82" spans="1:5" ht="32.25" thickBot="1" x14ac:dyDescent="0.3">
      <c r="A82" s="23" t="s">
        <v>3</v>
      </c>
      <c r="B82" s="24" t="s">
        <v>1</v>
      </c>
      <c r="C82" s="158" t="s">
        <v>143</v>
      </c>
      <c r="D82" s="25" t="s">
        <v>4</v>
      </c>
    </row>
    <row r="83" spans="1:5" ht="24" customHeight="1" x14ac:dyDescent="0.25">
      <c r="A83" s="112" t="s">
        <v>155</v>
      </c>
      <c r="B83" s="120">
        <f t="shared" ref="B83:B88" si="4">G70</f>
        <v>0</v>
      </c>
      <c r="C83" s="134">
        <f>1/12</f>
        <v>8.3333333333333329E-2</v>
      </c>
      <c r="D83" s="128">
        <f>B83*C83</f>
        <v>0</v>
      </c>
    </row>
    <row r="84" spans="1:5" ht="24" customHeight="1" x14ac:dyDescent="0.25">
      <c r="A84" s="114" t="s">
        <v>158</v>
      </c>
      <c r="B84" s="121">
        <f t="shared" si="4"/>
        <v>0</v>
      </c>
      <c r="C84" s="132">
        <f t="shared" ref="C84:C88" si="5">1/12</f>
        <v>8.3333333333333329E-2</v>
      </c>
      <c r="D84" s="129">
        <f t="shared" ref="D84:D88" si="6">B84*C84</f>
        <v>0</v>
      </c>
    </row>
    <row r="85" spans="1:5" ht="24" customHeight="1" thickBot="1" x14ac:dyDescent="0.3">
      <c r="A85" s="123" t="s">
        <v>160</v>
      </c>
      <c r="B85" s="124">
        <f t="shared" si="4"/>
        <v>0</v>
      </c>
      <c r="C85" s="137">
        <f t="shared" si="5"/>
        <v>8.3333333333333329E-2</v>
      </c>
      <c r="D85" s="130">
        <f t="shared" si="6"/>
        <v>0</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303" t="s">
        <v>163</v>
      </c>
      <c r="B90" s="301"/>
      <c r="C90" s="301"/>
      <c r="D90" s="302"/>
    </row>
    <row r="91" spans="1:5" ht="30.75" customHeight="1" thickBot="1" x14ac:dyDescent="0.3">
      <c r="A91" s="23" t="s">
        <v>3</v>
      </c>
      <c r="B91" s="24" t="s">
        <v>1</v>
      </c>
      <c r="C91" s="158" t="s">
        <v>143</v>
      </c>
      <c r="D91" s="25" t="s">
        <v>4</v>
      </c>
    </row>
    <row r="92" spans="1:5" ht="24" customHeight="1" x14ac:dyDescent="0.25">
      <c r="A92" s="112" t="s">
        <v>155</v>
      </c>
      <c r="B92" s="120">
        <f t="shared" ref="B92:B97" si="7">G70</f>
        <v>0</v>
      </c>
      <c r="C92" s="134">
        <f>1/12</f>
        <v>8.3333333333333329E-2</v>
      </c>
      <c r="D92" s="128">
        <f>B92*C92</f>
        <v>0</v>
      </c>
    </row>
    <row r="93" spans="1:5" ht="24" customHeight="1" x14ac:dyDescent="0.25">
      <c r="A93" s="114" t="s">
        <v>158</v>
      </c>
      <c r="B93" s="121">
        <f t="shared" si="7"/>
        <v>0</v>
      </c>
      <c r="C93" s="132">
        <f t="shared" ref="C93:C97" si="8">1/12</f>
        <v>8.3333333333333329E-2</v>
      </c>
      <c r="D93" s="129">
        <f t="shared" ref="D93:D97" si="9">B93*C93</f>
        <v>0</v>
      </c>
    </row>
    <row r="94" spans="1:5" ht="24" customHeight="1" thickBot="1" x14ac:dyDescent="0.3">
      <c r="A94" s="123" t="s">
        <v>160</v>
      </c>
      <c r="B94" s="124">
        <f t="shared" si="7"/>
        <v>0</v>
      </c>
      <c r="C94" s="137">
        <f t="shared" si="8"/>
        <v>8.3333333333333329E-2</v>
      </c>
      <c r="D94" s="130">
        <f t="shared" si="9"/>
        <v>0</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313" t="s">
        <v>17</v>
      </c>
      <c r="B99" s="314"/>
      <c r="C99" s="314"/>
      <c r="D99" s="314"/>
      <c r="E99" s="315"/>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0</v>
      </c>
      <c r="C101" s="126">
        <f>1/3</f>
        <v>0.33333333333333331</v>
      </c>
      <c r="D101" s="134">
        <f>1/12</f>
        <v>8.3333333333333329E-2</v>
      </c>
      <c r="E101" s="128">
        <f t="shared" ref="E101:E106" si="11">B101*C101*D101</f>
        <v>0</v>
      </c>
    </row>
    <row r="102" spans="1:5" ht="24" customHeight="1" x14ac:dyDescent="0.25">
      <c r="A102" s="114" t="s">
        <v>158</v>
      </c>
      <c r="B102" s="121">
        <f t="shared" si="10"/>
        <v>0</v>
      </c>
      <c r="C102" s="135">
        <f t="shared" ref="C102:C106" si="12">1/3</f>
        <v>0.33333333333333331</v>
      </c>
      <c r="D102" s="132">
        <f t="shared" ref="D102:D106" si="13">1/12</f>
        <v>8.3333333333333329E-2</v>
      </c>
      <c r="E102" s="129">
        <f t="shared" si="11"/>
        <v>0</v>
      </c>
    </row>
    <row r="103" spans="1:5" ht="24" customHeight="1" thickBot="1" x14ac:dyDescent="0.3">
      <c r="A103" s="123" t="s">
        <v>160</v>
      </c>
      <c r="B103" s="124">
        <f t="shared" si="10"/>
        <v>0</v>
      </c>
      <c r="C103" s="136">
        <f t="shared" si="12"/>
        <v>0.33333333333333331</v>
      </c>
      <c r="D103" s="137">
        <f t="shared" si="13"/>
        <v>8.3333333333333329E-2</v>
      </c>
      <c r="E103" s="130">
        <f t="shared" si="11"/>
        <v>0</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307" t="s">
        <v>144</v>
      </c>
      <c r="B108" s="308"/>
      <c r="C108" s="308"/>
      <c r="D108" s="308"/>
      <c r="E108" s="309"/>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0</v>
      </c>
      <c r="C110" s="120">
        <f t="shared" ref="C110:C115" si="15">D92</f>
        <v>0</v>
      </c>
      <c r="D110" s="120">
        <f t="shared" ref="D110:D115" si="16">E101</f>
        <v>0</v>
      </c>
      <c r="E110" s="128">
        <f t="shared" ref="E110:E115" si="17">SUM(B110:D110)</f>
        <v>0</v>
      </c>
    </row>
    <row r="111" spans="1:5" ht="24" customHeight="1" x14ac:dyDescent="0.25">
      <c r="A111" s="114" t="s">
        <v>158</v>
      </c>
      <c r="B111" s="121">
        <f t="shared" si="14"/>
        <v>0</v>
      </c>
      <c r="C111" s="121">
        <f t="shared" si="15"/>
        <v>0</v>
      </c>
      <c r="D111" s="121">
        <f t="shared" si="16"/>
        <v>0</v>
      </c>
      <c r="E111" s="129">
        <f t="shared" si="17"/>
        <v>0</v>
      </c>
    </row>
    <row r="112" spans="1:5" ht="24" customHeight="1" thickBot="1" x14ac:dyDescent="0.3">
      <c r="A112" s="123" t="s">
        <v>160</v>
      </c>
      <c r="B112" s="124">
        <f t="shared" si="14"/>
        <v>0</v>
      </c>
      <c r="C112" s="124">
        <f t="shared" si="15"/>
        <v>0</v>
      </c>
      <c r="D112" s="124">
        <f t="shared" si="16"/>
        <v>0</v>
      </c>
      <c r="E112" s="130">
        <f t="shared" si="17"/>
        <v>0</v>
      </c>
    </row>
    <row r="113" spans="1:8" ht="24" customHeight="1" x14ac:dyDescent="0.25">
      <c r="A113" s="112" t="s">
        <v>156</v>
      </c>
      <c r="B113" s="120">
        <f t="shared" si="14"/>
        <v>0</v>
      </c>
      <c r="C113" s="120">
        <f t="shared" si="15"/>
        <v>0</v>
      </c>
      <c r="D113" s="120">
        <f t="shared" si="16"/>
        <v>0</v>
      </c>
      <c r="E113" s="128">
        <f t="shared" si="17"/>
        <v>0</v>
      </c>
    </row>
    <row r="114" spans="1:8" ht="24" customHeight="1" x14ac:dyDescent="0.25">
      <c r="A114" s="114" t="s">
        <v>157</v>
      </c>
      <c r="B114" s="121">
        <f t="shared" si="14"/>
        <v>0</v>
      </c>
      <c r="C114" s="121">
        <f t="shared" si="15"/>
        <v>0</v>
      </c>
      <c r="D114" s="121">
        <f t="shared" si="16"/>
        <v>0</v>
      </c>
      <c r="E114" s="129">
        <f t="shared" si="17"/>
        <v>0</v>
      </c>
    </row>
    <row r="115" spans="1:8" ht="24" customHeight="1" thickBot="1" x14ac:dyDescent="0.3">
      <c r="A115" s="111" t="s">
        <v>161</v>
      </c>
      <c r="B115" s="122">
        <f t="shared" si="14"/>
        <v>0</v>
      </c>
      <c r="C115" s="122">
        <f t="shared" si="15"/>
        <v>0</v>
      </c>
      <c r="D115" s="122">
        <f t="shared" si="16"/>
        <v>0</v>
      </c>
      <c r="E115" s="131">
        <f t="shared" si="17"/>
        <v>0</v>
      </c>
      <c r="H115" s="162"/>
    </row>
    <row r="117" spans="1:8" ht="24" customHeight="1" x14ac:dyDescent="0.25">
      <c r="A117" s="304" t="s">
        <v>21</v>
      </c>
      <c r="B117" s="305"/>
      <c r="C117" s="305"/>
      <c r="D117" s="305"/>
      <c r="E117" s="305"/>
      <c r="F117" s="305"/>
      <c r="G117" s="305"/>
      <c r="H117" s="305"/>
    </row>
    <row r="118" spans="1:8" ht="51.75" customHeight="1" x14ac:dyDescent="0.25">
      <c r="A118" s="310" t="s">
        <v>274</v>
      </c>
      <c r="B118" s="310"/>
      <c r="C118" s="310"/>
      <c r="D118" s="310"/>
      <c r="E118" s="310"/>
      <c r="F118" s="310"/>
      <c r="G118" s="310"/>
      <c r="H118" s="310"/>
    </row>
    <row r="119" spans="1:8" ht="24" customHeight="1" thickBot="1" x14ac:dyDescent="0.3"/>
    <row r="120" spans="1:8" ht="24" customHeight="1" thickBot="1" x14ac:dyDescent="0.3">
      <c r="A120" s="300" t="s">
        <v>22</v>
      </c>
      <c r="B120" s="302"/>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7"/>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6" t="s">
        <v>32</v>
      </c>
      <c r="B130" s="267">
        <f>SUM(B122:B129)</f>
        <v>0.33800000000000002</v>
      </c>
    </row>
    <row r="131" spans="1:4" ht="24" customHeight="1" thickBot="1" x14ac:dyDescent="0.3"/>
    <row r="132" spans="1:4" ht="24" customHeight="1" thickBot="1" x14ac:dyDescent="0.3">
      <c r="A132" s="300" t="s">
        <v>33</v>
      </c>
      <c r="B132" s="301"/>
      <c r="C132" s="301"/>
      <c r="D132" s="302"/>
    </row>
    <row r="133" spans="1:4" ht="24" customHeight="1" thickBot="1" x14ac:dyDescent="0.3">
      <c r="A133" s="23" t="s">
        <v>3</v>
      </c>
      <c r="B133" s="24" t="s">
        <v>1</v>
      </c>
      <c r="C133" s="24" t="s">
        <v>2</v>
      </c>
      <c r="D133" s="25" t="s">
        <v>4</v>
      </c>
    </row>
    <row r="134" spans="1:4" ht="24" customHeight="1" x14ac:dyDescent="0.25">
      <c r="A134" s="112" t="s">
        <v>155</v>
      </c>
      <c r="B134" s="120">
        <f t="shared" ref="B134:B139" si="18">G70+E110</f>
        <v>0</v>
      </c>
      <c r="C134" s="268">
        <f>SUM($B$122:$B$128)</f>
        <v>0.25800000000000001</v>
      </c>
      <c r="D134" s="128">
        <f>B134*C134</f>
        <v>0</v>
      </c>
    </row>
    <row r="135" spans="1:4" ht="24" customHeight="1" x14ac:dyDescent="0.25">
      <c r="A135" s="114" t="s">
        <v>158</v>
      </c>
      <c r="B135" s="121">
        <f t="shared" si="18"/>
        <v>0</v>
      </c>
      <c r="C135" s="269">
        <f t="shared" ref="C135:C139" si="19">SUM($B$122:$B$128)</f>
        <v>0.25800000000000001</v>
      </c>
      <c r="D135" s="129">
        <f t="shared" ref="D135:D139" si="20">B135*C135</f>
        <v>0</v>
      </c>
    </row>
    <row r="136" spans="1:4" ht="24" customHeight="1" thickBot="1" x14ac:dyDescent="0.3">
      <c r="A136" s="123" t="s">
        <v>160</v>
      </c>
      <c r="B136" s="124">
        <f t="shared" si="18"/>
        <v>0</v>
      </c>
      <c r="C136" s="270">
        <f t="shared" si="19"/>
        <v>0.25800000000000001</v>
      </c>
      <c r="D136" s="130">
        <f t="shared" si="20"/>
        <v>0</v>
      </c>
    </row>
    <row r="137" spans="1:4" ht="24" customHeight="1" x14ac:dyDescent="0.25">
      <c r="A137" s="112" t="s">
        <v>156</v>
      </c>
      <c r="B137" s="120">
        <f t="shared" si="18"/>
        <v>0</v>
      </c>
      <c r="C137" s="268">
        <f t="shared" si="19"/>
        <v>0.25800000000000001</v>
      </c>
      <c r="D137" s="128">
        <f t="shared" si="20"/>
        <v>0</v>
      </c>
    </row>
    <row r="138" spans="1:4" ht="24" customHeight="1" x14ac:dyDescent="0.25">
      <c r="A138" s="114" t="s">
        <v>157</v>
      </c>
      <c r="B138" s="121">
        <f t="shared" si="18"/>
        <v>0</v>
      </c>
      <c r="C138" s="269">
        <f t="shared" si="19"/>
        <v>0.25800000000000001</v>
      </c>
      <c r="D138" s="129">
        <f t="shared" si="20"/>
        <v>0</v>
      </c>
    </row>
    <row r="139" spans="1:4" ht="24" customHeight="1" thickBot="1" x14ac:dyDescent="0.3">
      <c r="A139" s="111" t="s">
        <v>161</v>
      </c>
      <c r="B139" s="122">
        <f t="shared" si="18"/>
        <v>0</v>
      </c>
      <c r="C139" s="271">
        <f t="shared" si="19"/>
        <v>0.25800000000000001</v>
      </c>
      <c r="D139" s="131">
        <f t="shared" si="20"/>
        <v>0</v>
      </c>
    </row>
    <row r="140" spans="1:4" ht="24" customHeight="1" thickBot="1" x14ac:dyDescent="0.3"/>
    <row r="141" spans="1:4" ht="24" customHeight="1" thickBot="1" x14ac:dyDescent="0.3">
      <c r="A141" s="300" t="s">
        <v>34</v>
      </c>
      <c r="B141" s="301"/>
      <c r="C141" s="301"/>
      <c r="D141" s="302"/>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0</v>
      </c>
      <c r="C143" s="134">
        <f>$B$129</f>
        <v>0.08</v>
      </c>
      <c r="D143" s="128">
        <f>B143*C143</f>
        <v>0</v>
      </c>
    </row>
    <row r="144" spans="1:4" ht="24" customHeight="1" x14ac:dyDescent="0.25">
      <c r="A144" s="114" t="s">
        <v>158</v>
      </c>
      <c r="B144" s="121">
        <f t="shared" si="21"/>
        <v>0</v>
      </c>
      <c r="C144" s="132">
        <f t="shared" ref="C144:C148" si="22">$B$129</f>
        <v>0.08</v>
      </c>
      <c r="D144" s="129">
        <f t="shared" ref="D144:D148" si="23">B144*C144</f>
        <v>0</v>
      </c>
    </row>
    <row r="145" spans="1:8" ht="24" customHeight="1" thickBot="1" x14ac:dyDescent="0.3">
      <c r="A145" s="123" t="s">
        <v>160</v>
      </c>
      <c r="B145" s="124">
        <f t="shared" si="21"/>
        <v>0</v>
      </c>
      <c r="C145" s="137">
        <f t="shared" si="22"/>
        <v>0.08</v>
      </c>
      <c r="D145" s="130">
        <f t="shared" si="23"/>
        <v>0</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300" t="s">
        <v>21</v>
      </c>
      <c r="B150" s="301"/>
      <c r="C150" s="301"/>
      <c r="D150" s="302"/>
    </row>
    <row r="151" spans="1:8" ht="24" customHeight="1" thickBot="1" x14ac:dyDescent="0.3">
      <c r="A151" s="23" t="s">
        <v>3</v>
      </c>
      <c r="B151" s="24" t="s">
        <v>35</v>
      </c>
      <c r="C151" s="24" t="s">
        <v>31</v>
      </c>
      <c r="D151" s="25" t="s">
        <v>16</v>
      </c>
    </row>
    <row r="152" spans="1:8" ht="24" customHeight="1" x14ac:dyDescent="0.25">
      <c r="A152" s="112" t="s">
        <v>155</v>
      </c>
      <c r="B152" s="120">
        <f>D134</f>
        <v>0</v>
      </c>
      <c r="C152" s="120">
        <f>D143</f>
        <v>0</v>
      </c>
      <c r="D152" s="128">
        <f>B152+C152</f>
        <v>0</v>
      </c>
    </row>
    <row r="153" spans="1:8" ht="24" customHeight="1" x14ac:dyDescent="0.25">
      <c r="A153" s="114" t="s">
        <v>158</v>
      </c>
      <c r="B153" s="121">
        <f t="shared" ref="B153:B157" si="24">D135</f>
        <v>0</v>
      </c>
      <c r="C153" s="121">
        <f t="shared" ref="C153:C157" si="25">D144</f>
        <v>0</v>
      </c>
      <c r="D153" s="129">
        <f t="shared" ref="D153:D157" si="26">B153+C153</f>
        <v>0</v>
      </c>
    </row>
    <row r="154" spans="1:8" ht="24" customHeight="1" thickBot="1" x14ac:dyDescent="0.3">
      <c r="A154" s="123" t="s">
        <v>160</v>
      </c>
      <c r="B154" s="124">
        <f t="shared" si="24"/>
        <v>0</v>
      </c>
      <c r="C154" s="124">
        <f t="shared" si="25"/>
        <v>0</v>
      </c>
      <c r="D154" s="130">
        <f t="shared" si="26"/>
        <v>0</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304" t="s">
        <v>36</v>
      </c>
      <c r="B159" s="305"/>
      <c r="C159" s="305"/>
      <c r="D159" s="305"/>
      <c r="E159" s="305"/>
      <c r="F159" s="305"/>
      <c r="G159" s="305"/>
      <c r="H159" s="305"/>
    </row>
    <row r="160" spans="1:8" ht="72.75" customHeight="1" x14ac:dyDescent="0.25">
      <c r="A160" s="310" t="s">
        <v>275</v>
      </c>
      <c r="B160" s="310"/>
      <c r="C160" s="310"/>
      <c r="D160" s="310"/>
      <c r="E160" s="310"/>
      <c r="F160" s="310"/>
      <c r="G160" s="310"/>
      <c r="H160" s="310"/>
    </row>
    <row r="162" spans="1:7" ht="24" customHeight="1" x14ac:dyDescent="0.25">
      <c r="A162" s="325" t="s">
        <v>37</v>
      </c>
      <c r="B162" s="325"/>
      <c r="C162" s="325"/>
      <c r="D162" s="325"/>
      <c r="E162" s="325"/>
      <c r="F162" s="325"/>
      <c r="G162" s="162"/>
    </row>
    <row r="163" spans="1:7" ht="36" customHeight="1" thickBot="1" x14ac:dyDescent="0.3"/>
    <row r="164" spans="1:7" ht="24" customHeight="1" thickBot="1" x14ac:dyDescent="0.3">
      <c r="A164" s="307" t="s">
        <v>42</v>
      </c>
      <c r="B164" s="308"/>
      <c r="C164" s="308"/>
      <c r="D164" s="308"/>
      <c r="E164" s="309"/>
    </row>
    <row r="165" spans="1:7" ht="32.25" thickBot="1" x14ac:dyDescent="0.3">
      <c r="A165" s="23" t="s">
        <v>3</v>
      </c>
      <c r="B165" s="24" t="s">
        <v>38</v>
      </c>
      <c r="C165" s="24" t="s">
        <v>39</v>
      </c>
      <c r="D165" s="158" t="s">
        <v>41</v>
      </c>
      <c r="E165" s="25" t="s">
        <v>40</v>
      </c>
    </row>
    <row r="166" spans="1:7" ht="24" customHeight="1" x14ac:dyDescent="0.25">
      <c r="A166" s="112" t="s">
        <v>155</v>
      </c>
      <c r="B166" s="120"/>
      <c r="C166" s="30">
        <v>2</v>
      </c>
      <c r="D166" s="30">
        <v>15</v>
      </c>
      <c r="E166" s="128">
        <f t="shared" ref="E166:E171" si="27">B166*C166*D166</f>
        <v>0</v>
      </c>
    </row>
    <row r="167" spans="1:7" ht="24" customHeight="1" x14ac:dyDescent="0.25">
      <c r="A167" s="114" t="s">
        <v>158</v>
      </c>
      <c r="B167" s="121">
        <f>B166</f>
        <v>0</v>
      </c>
      <c r="C167" s="31">
        <f t="shared" ref="C167:C171" si="28">C166</f>
        <v>2</v>
      </c>
      <c r="D167" s="31">
        <v>15</v>
      </c>
      <c r="E167" s="129">
        <f t="shared" si="27"/>
        <v>0</v>
      </c>
    </row>
    <row r="168" spans="1:7" ht="24" customHeight="1" thickBot="1" x14ac:dyDescent="0.3">
      <c r="A168" s="123" t="s">
        <v>160</v>
      </c>
      <c r="B168" s="124">
        <f>B167</f>
        <v>0</v>
      </c>
      <c r="C168" s="89">
        <f t="shared" si="28"/>
        <v>2</v>
      </c>
      <c r="D168" s="89">
        <v>22</v>
      </c>
      <c r="E168" s="130">
        <f t="shared" si="27"/>
        <v>0</v>
      </c>
    </row>
    <row r="169" spans="1:7" ht="24" customHeight="1" x14ac:dyDescent="0.25">
      <c r="A169" s="112" t="s">
        <v>156</v>
      </c>
      <c r="B169" s="120">
        <f>B168</f>
        <v>0</v>
      </c>
      <c r="C169" s="30">
        <f t="shared" si="28"/>
        <v>2</v>
      </c>
      <c r="D169" s="30">
        <v>15</v>
      </c>
      <c r="E169" s="128">
        <f t="shared" si="27"/>
        <v>0</v>
      </c>
    </row>
    <row r="170" spans="1:7" ht="24" customHeight="1" x14ac:dyDescent="0.25">
      <c r="A170" s="114" t="s">
        <v>157</v>
      </c>
      <c r="B170" s="121">
        <f>B169</f>
        <v>0</v>
      </c>
      <c r="C170" s="31">
        <f t="shared" si="28"/>
        <v>2</v>
      </c>
      <c r="D170" s="31">
        <v>15</v>
      </c>
      <c r="E170" s="129">
        <f t="shared" si="27"/>
        <v>0</v>
      </c>
    </row>
    <row r="171" spans="1:7" ht="24" customHeight="1" thickBot="1" x14ac:dyDescent="0.3">
      <c r="A171" s="111" t="s">
        <v>161</v>
      </c>
      <c r="B171" s="122">
        <f>B170</f>
        <v>0</v>
      </c>
      <c r="C171" s="32">
        <f t="shared" si="28"/>
        <v>2</v>
      </c>
      <c r="D171" s="32">
        <v>22</v>
      </c>
      <c r="E171" s="131">
        <f t="shared" si="27"/>
        <v>0</v>
      </c>
    </row>
    <row r="172" spans="1:7" ht="24" customHeight="1" thickBot="1" x14ac:dyDescent="0.3"/>
    <row r="173" spans="1:7" ht="24" customHeight="1" thickBot="1" x14ac:dyDescent="0.3">
      <c r="A173" s="307" t="s">
        <v>46</v>
      </c>
      <c r="B173" s="308"/>
      <c r="C173" s="308"/>
      <c r="D173" s="308"/>
      <c r="E173" s="309"/>
    </row>
    <row r="174" spans="1:7" ht="24" customHeight="1" thickBot="1" x14ac:dyDescent="0.3">
      <c r="A174" s="23" t="s">
        <v>3</v>
      </c>
      <c r="B174" s="24" t="s">
        <v>1</v>
      </c>
      <c r="C174" s="24" t="s">
        <v>43</v>
      </c>
      <c r="D174" s="24" t="s">
        <v>2</v>
      </c>
      <c r="E174" s="25" t="s">
        <v>44</v>
      </c>
    </row>
    <row r="175" spans="1:7" ht="24" customHeight="1" x14ac:dyDescent="0.25">
      <c r="A175" s="112" t="s">
        <v>155</v>
      </c>
      <c r="B175" s="120">
        <f>B12</f>
        <v>0</v>
      </c>
      <c r="C175" s="117">
        <v>0.5</v>
      </c>
      <c r="D175" s="117">
        <v>0.06</v>
      </c>
      <c r="E175" s="128">
        <f t="shared" ref="E175:E180" si="29">B175*C175*D175</f>
        <v>0</v>
      </c>
    </row>
    <row r="176" spans="1:7" ht="24" customHeight="1" x14ac:dyDescent="0.25">
      <c r="A176" s="114" t="s">
        <v>158</v>
      </c>
      <c r="B176" s="121">
        <f>B12</f>
        <v>0</v>
      </c>
      <c r="C176" s="118">
        <v>0.5</v>
      </c>
      <c r="D176" s="118">
        <v>0.06</v>
      </c>
      <c r="E176" s="129">
        <f t="shared" si="29"/>
        <v>0</v>
      </c>
    </row>
    <row r="177" spans="1:8" ht="24" customHeight="1" thickBot="1" x14ac:dyDescent="0.3">
      <c r="A177" s="123" t="s">
        <v>160</v>
      </c>
      <c r="B177" s="124">
        <f>B12</f>
        <v>0</v>
      </c>
      <c r="C177" s="125">
        <v>1</v>
      </c>
      <c r="D177" s="125">
        <v>0.06</v>
      </c>
      <c r="E177" s="130">
        <f t="shared" si="29"/>
        <v>0</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300" t="s">
        <v>48</v>
      </c>
      <c r="B182" s="301"/>
      <c r="C182" s="301"/>
      <c r="D182" s="302"/>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0</v>
      </c>
      <c r="C184" s="120">
        <f t="shared" ref="C184:C189" si="31">E175</f>
        <v>0</v>
      </c>
      <c r="D184" s="128">
        <f>B184-C184</f>
        <v>0</v>
      </c>
    </row>
    <row r="185" spans="1:8" ht="24" customHeight="1" x14ac:dyDescent="0.25">
      <c r="A185" s="114" t="s">
        <v>158</v>
      </c>
      <c r="B185" s="121">
        <f t="shared" si="30"/>
        <v>0</v>
      </c>
      <c r="C185" s="121">
        <f t="shared" si="31"/>
        <v>0</v>
      </c>
      <c r="D185" s="129">
        <f t="shared" ref="D185:D189" si="32">B185-C185</f>
        <v>0</v>
      </c>
    </row>
    <row r="186" spans="1:8" ht="24" customHeight="1" thickBot="1" x14ac:dyDescent="0.3">
      <c r="A186" s="123" t="s">
        <v>160</v>
      </c>
      <c r="B186" s="124">
        <f t="shared" si="30"/>
        <v>0</v>
      </c>
      <c r="C186" s="124">
        <f t="shared" si="31"/>
        <v>0</v>
      </c>
      <c r="D186" s="130">
        <f t="shared" si="32"/>
        <v>0</v>
      </c>
    </row>
    <row r="187" spans="1:8" ht="24" customHeight="1" x14ac:dyDescent="0.25">
      <c r="A187" s="112" t="s">
        <v>156</v>
      </c>
      <c r="B187" s="120">
        <f t="shared" si="30"/>
        <v>0</v>
      </c>
      <c r="C187" s="120">
        <f t="shared" si="31"/>
        <v>0</v>
      </c>
      <c r="D187" s="128">
        <f t="shared" si="32"/>
        <v>0</v>
      </c>
    </row>
    <row r="188" spans="1:8" ht="24" customHeight="1" x14ac:dyDescent="0.25">
      <c r="A188" s="114" t="s">
        <v>157</v>
      </c>
      <c r="B188" s="121">
        <f t="shared" si="30"/>
        <v>0</v>
      </c>
      <c r="C188" s="121">
        <f t="shared" si="31"/>
        <v>0</v>
      </c>
      <c r="D188" s="129">
        <f t="shared" si="32"/>
        <v>0</v>
      </c>
    </row>
    <row r="189" spans="1:8" ht="24" customHeight="1" thickBot="1" x14ac:dyDescent="0.3">
      <c r="A189" s="111" t="s">
        <v>161</v>
      </c>
      <c r="B189" s="122">
        <f t="shared" si="30"/>
        <v>0</v>
      </c>
      <c r="C189" s="122">
        <f t="shared" si="31"/>
        <v>0</v>
      </c>
      <c r="D189" s="131">
        <f t="shared" si="32"/>
        <v>0</v>
      </c>
      <c r="H189" s="162"/>
    </row>
    <row r="191" spans="1:8" ht="24" customHeight="1" x14ac:dyDescent="0.25">
      <c r="A191" s="325" t="s">
        <v>49</v>
      </c>
      <c r="B191" s="325"/>
      <c r="C191" s="325"/>
      <c r="D191" s="325"/>
      <c r="E191" s="325"/>
      <c r="F191" s="325"/>
      <c r="G191" s="162"/>
    </row>
    <row r="192" spans="1:8" ht="31.5" customHeight="1" thickBot="1" x14ac:dyDescent="0.3"/>
    <row r="193" spans="1:4" ht="24" customHeight="1" thickBot="1" x14ac:dyDescent="0.3">
      <c r="A193" s="300" t="s">
        <v>49</v>
      </c>
      <c r="B193" s="301"/>
      <c r="C193" s="301"/>
      <c r="D193" s="302"/>
    </row>
    <row r="194" spans="1:4" ht="27" customHeight="1" thickBot="1" x14ac:dyDescent="0.3">
      <c r="A194" s="86" t="s">
        <v>3</v>
      </c>
      <c r="B194" s="87" t="s">
        <v>50</v>
      </c>
      <c r="C194" s="22" t="s">
        <v>41</v>
      </c>
      <c r="D194" s="88" t="s">
        <v>4</v>
      </c>
    </row>
    <row r="195" spans="1:4" ht="24" customHeight="1" x14ac:dyDescent="0.25">
      <c r="A195" s="112" t="s">
        <v>155</v>
      </c>
      <c r="B195" s="120"/>
      <c r="C195" s="30">
        <f>D166</f>
        <v>15</v>
      </c>
      <c r="D195" s="128">
        <f>B195*C195</f>
        <v>0</v>
      </c>
    </row>
    <row r="196" spans="1:4" ht="24" customHeight="1" x14ac:dyDescent="0.25">
      <c r="A196" s="114" t="s">
        <v>158</v>
      </c>
      <c r="B196" s="121">
        <f>B195</f>
        <v>0</v>
      </c>
      <c r="C196" s="31">
        <f t="shared" ref="C196:C200" si="33">D167</f>
        <v>15</v>
      </c>
      <c r="D196" s="129">
        <f t="shared" ref="D196:D200" si="34">B196*C196</f>
        <v>0</v>
      </c>
    </row>
    <row r="197" spans="1:4" ht="24" customHeight="1" thickBot="1" x14ac:dyDescent="0.3">
      <c r="A197" s="111" t="s">
        <v>160</v>
      </c>
      <c r="B197" s="122">
        <f>B196</f>
        <v>0</v>
      </c>
      <c r="C197" s="32">
        <f t="shared" si="33"/>
        <v>22</v>
      </c>
      <c r="D197" s="131">
        <f t="shared" si="34"/>
        <v>0</v>
      </c>
    </row>
    <row r="198" spans="1:4" ht="24" customHeight="1" x14ac:dyDescent="0.25">
      <c r="A198" s="112" t="s">
        <v>156</v>
      </c>
      <c r="B198" s="120">
        <f>B197</f>
        <v>0</v>
      </c>
      <c r="C198" s="30">
        <f t="shared" si="33"/>
        <v>15</v>
      </c>
      <c r="D198" s="128">
        <f t="shared" si="34"/>
        <v>0</v>
      </c>
    </row>
    <row r="199" spans="1:4" ht="24" customHeight="1" x14ac:dyDescent="0.25">
      <c r="A199" s="114" t="s">
        <v>157</v>
      </c>
      <c r="B199" s="121">
        <f>B198</f>
        <v>0</v>
      </c>
      <c r="C199" s="31">
        <f t="shared" si="33"/>
        <v>15</v>
      </c>
      <c r="D199" s="129">
        <f t="shared" si="34"/>
        <v>0</v>
      </c>
    </row>
    <row r="200" spans="1:4" ht="24" customHeight="1" thickBot="1" x14ac:dyDescent="0.3">
      <c r="A200" s="111" t="s">
        <v>161</v>
      </c>
      <c r="B200" s="122">
        <f>B199</f>
        <v>0</v>
      </c>
      <c r="C200" s="32">
        <f t="shared" si="33"/>
        <v>22</v>
      </c>
      <c r="D200" s="131">
        <f t="shared" si="34"/>
        <v>0</v>
      </c>
    </row>
    <row r="201" spans="1:4" ht="24" customHeight="1" thickBot="1" x14ac:dyDescent="0.3"/>
    <row r="202" spans="1:4" ht="24" customHeight="1" thickBot="1" x14ac:dyDescent="0.3">
      <c r="A202" s="300" t="s">
        <v>51</v>
      </c>
      <c r="B202" s="301"/>
      <c r="C202" s="301"/>
      <c r="D202" s="302"/>
    </row>
    <row r="203" spans="1:4" ht="24" customHeight="1" thickBot="1" x14ac:dyDescent="0.3">
      <c r="A203" s="23" t="s">
        <v>3</v>
      </c>
      <c r="B203" s="24" t="s">
        <v>1</v>
      </c>
      <c r="C203" s="24" t="s">
        <v>2</v>
      </c>
      <c r="D203" s="25" t="s">
        <v>44</v>
      </c>
    </row>
    <row r="204" spans="1:4" ht="24" customHeight="1" x14ac:dyDescent="0.25">
      <c r="A204" s="112" t="s">
        <v>155</v>
      </c>
      <c r="B204" s="120">
        <f>D195</f>
        <v>0</v>
      </c>
      <c r="C204" s="117"/>
      <c r="D204" s="128">
        <f>B204*C204</f>
        <v>0</v>
      </c>
    </row>
    <row r="205" spans="1:4" ht="24" customHeight="1" x14ac:dyDescent="0.25">
      <c r="A205" s="114" t="s">
        <v>158</v>
      </c>
      <c r="B205" s="121">
        <f t="shared" ref="B205:B209" si="35">D196</f>
        <v>0</v>
      </c>
      <c r="C205" s="118">
        <f>C204</f>
        <v>0</v>
      </c>
      <c r="D205" s="129">
        <f t="shared" ref="D205:D209" si="36">B205*C205</f>
        <v>0</v>
      </c>
    </row>
    <row r="206" spans="1:4" ht="24" customHeight="1" x14ac:dyDescent="0.25">
      <c r="A206" s="114" t="s">
        <v>160</v>
      </c>
      <c r="B206" s="121">
        <f t="shared" si="35"/>
        <v>0</v>
      </c>
      <c r="C206" s="118">
        <f>C205</f>
        <v>0</v>
      </c>
      <c r="D206" s="129">
        <f t="shared" si="36"/>
        <v>0</v>
      </c>
    </row>
    <row r="207" spans="1:4" ht="24" customHeight="1" x14ac:dyDescent="0.25">
      <c r="A207" s="114" t="s">
        <v>156</v>
      </c>
      <c r="B207" s="121">
        <f t="shared" si="35"/>
        <v>0</v>
      </c>
      <c r="C207" s="118">
        <f>C206</f>
        <v>0</v>
      </c>
      <c r="D207" s="129">
        <f t="shared" si="36"/>
        <v>0</v>
      </c>
    </row>
    <row r="208" spans="1:4" ht="24" customHeight="1" x14ac:dyDescent="0.25">
      <c r="A208" s="114" t="s">
        <v>157</v>
      </c>
      <c r="B208" s="121">
        <f t="shared" si="35"/>
        <v>0</v>
      </c>
      <c r="C208" s="118">
        <f>C207</f>
        <v>0</v>
      </c>
      <c r="D208" s="129">
        <f t="shared" si="36"/>
        <v>0</v>
      </c>
    </row>
    <row r="209" spans="1:8" ht="24" customHeight="1" thickBot="1" x14ac:dyDescent="0.3">
      <c r="A209" s="111" t="s">
        <v>161</v>
      </c>
      <c r="B209" s="122">
        <f t="shared" si="35"/>
        <v>0</v>
      </c>
      <c r="C209" s="119">
        <f>C208</f>
        <v>0</v>
      </c>
      <c r="D209" s="131">
        <f t="shared" si="36"/>
        <v>0</v>
      </c>
    </row>
    <row r="210" spans="1:8" ht="24" customHeight="1" thickBot="1" x14ac:dyDescent="0.3"/>
    <row r="211" spans="1:8" ht="24" customHeight="1" thickBot="1" x14ac:dyDescent="0.3">
      <c r="A211" s="300" t="s">
        <v>52</v>
      </c>
      <c r="B211" s="301"/>
      <c r="C211" s="301"/>
      <c r="D211" s="302"/>
    </row>
    <row r="212" spans="1:8" ht="24" customHeight="1" thickBot="1" x14ac:dyDescent="0.3">
      <c r="A212" s="23" t="s">
        <v>3</v>
      </c>
      <c r="B212" s="24" t="s">
        <v>40</v>
      </c>
      <c r="C212" s="24" t="s">
        <v>44</v>
      </c>
      <c r="D212" s="25" t="s">
        <v>47</v>
      </c>
    </row>
    <row r="213" spans="1:8" ht="24" customHeight="1" x14ac:dyDescent="0.25">
      <c r="A213" s="112" t="s">
        <v>155</v>
      </c>
      <c r="B213" s="120">
        <f>D195</f>
        <v>0</v>
      </c>
      <c r="C213" s="120">
        <f>D204</f>
        <v>0</v>
      </c>
      <c r="D213" s="128">
        <f>B213-C213</f>
        <v>0</v>
      </c>
    </row>
    <row r="214" spans="1:8" ht="24" customHeight="1" x14ac:dyDescent="0.25">
      <c r="A214" s="114" t="s">
        <v>158</v>
      </c>
      <c r="B214" s="121">
        <f t="shared" ref="B214:B218" si="37">D196</f>
        <v>0</v>
      </c>
      <c r="C214" s="121">
        <f t="shared" ref="C214:C218" si="38">D205</f>
        <v>0</v>
      </c>
      <c r="D214" s="129">
        <f t="shared" ref="D214:D218" si="39">B214-C214</f>
        <v>0</v>
      </c>
    </row>
    <row r="215" spans="1:8" ht="24" customHeight="1" thickBot="1" x14ac:dyDescent="0.3">
      <c r="A215" s="123" t="s">
        <v>160</v>
      </c>
      <c r="B215" s="124">
        <f t="shared" si="37"/>
        <v>0</v>
      </c>
      <c r="C215" s="124">
        <f t="shared" si="38"/>
        <v>0</v>
      </c>
      <c r="D215" s="130">
        <f t="shared" si="39"/>
        <v>0</v>
      </c>
    </row>
    <row r="216" spans="1:8" ht="24" customHeight="1" x14ac:dyDescent="0.25">
      <c r="A216" s="112" t="s">
        <v>156</v>
      </c>
      <c r="B216" s="120">
        <f t="shared" si="37"/>
        <v>0</v>
      </c>
      <c r="C216" s="120">
        <f t="shared" si="38"/>
        <v>0</v>
      </c>
      <c r="D216" s="128">
        <f t="shared" si="39"/>
        <v>0</v>
      </c>
    </row>
    <row r="217" spans="1:8" ht="24" customHeight="1" x14ac:dyDescent="0.25">
      <c r="A217" s="114" t="s">
        <v>157</v>
      </c>
      <c r="B217" s="121">
        <f t="shared" si="37"/>
        <v>0</v>
      </c>
      <c r="C217" s="121">
        <f t="shared" si="38"/>
        <v>0</v>
      </c>
      <c r="D217" s="129">
        <f t="shared" si="39"/>
        <v>0</v>
      </c>
    </row>
    <row r="218" spans="1:8" ht="24" customHeight="1" thickBot="1" x14ac:dyDescent="0.3">
      <c r="A218" s="111" t="s">
        <v>161</v>
      </c>
      <c r="B218" s="122">
        <f t="shared" si="37"/>
        <v>0</v>
      </c>
      <c r="C218" s="122">
        <f t="shared" si="38"/>
        <v>0</v>
      </c>
      <c r="D218" s="131">
        <f t="shared" si="39"/>
        <v>0</v>
      </c>
      <c r="H218" s="162"/>
    </row>
    <row r="220" spans="1:8" ht="51.75" customHeight="1" x14ac:dyDescent="0.25">
      <c r="A220" s="331" t="s">
        <v>289</v>
      </c>
      <c r="B220" s="331"/>
      <c r="C220" s="331"/>
      <c r="D220" s="331"/>
      <c r="E220" s="331"/>
      <c r="F220" s="331"/>
      <c r="G220" s="331"/>
      <c r="H220" s="331"/>
    </row>
    <row r="221" spans="1:8" ht="24" customHeight="1" thickBot="1" x14ac:dyDescent="0.3"/>
    <row r="222" spans="1:8" ht="24" customHeight="1" thickBot="1" x14ac:dyDescent="0.3">
      <c r="A222" s="300" t="s">
        <v>267</v>
      </c>
      <c r="B222" s="301"/>
      <c r="C222" s="301"/>
      <c r="D222" s="302"/>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331" t="s">
        <v>290</v>
      </c>
      <c r="B231" s="331"/>
      <c r="C231" s="331"/>
      <c r="D231" s="331"/>
      <c r="E231" s="331"/>
      <c r="F231" s="331"/>
      <c r="G231" s="331"/>
      <c r="H231" s="331"/>
    </row>
    <row r="232" spans="1:8" ht="24" customHeight="1" thickBot="1" x14ac:dyDescent="0.3"/>
    <row r="233" spans="1:8" ht="24" customHeight="1" thickBot="1" x14ac:dyDescent="0.3">
      <c r="A233" s="300" t="s">
        <v>268</v>
      </c>
      <c r="B233" s="301"/>
      <c r="C233" s="301"/>
      <c r="D233" s="302"/>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307" t="s">
        <v>36</v>
      </c>
      <c r="B242" s="308"/>
      <c r="C242" s="308"/>
      <c r="D242" s="308"/>
      <c r="E242" s="308"/>
      <c r="F242" s="309"/>
      <c r="G242" s="33"/>
    </row>
    <row r="243" spans="1:8" ht="24" customHeight="1" thickBot="1" x14ac:dyDescent="0.3">
      <c r="A243" s="23" t="s">
        <v>3</v>
      </c>
      <c r="B243" s="24" t="s">
        <v>53</v>
      </c>
      <c r="C243" s="24" t="s">
        <v>54</v>
      </c>
      <c r="D243" s="24" t="s">
        <v>269</v>
      </c>
      <c r="E243" s="24" t="s">
        <v>270</v>
      </c>
      <c r="F243" s="25" t="s">
        <v>16</v>
      </c>
    </row>
    <row r="244" spans="1:8" ht="24" customHeight="1" x14ac:dyDescent="0.25">
      <c r="A244" s="112" t="s">
        <v>155</v>
      </c>
      <c r="B244" s="120">
        <f>D184</f>
        <v>0</v>
      </c>
      <c r="C244" s="120">
        <f>D213</f>
        <v>0</v>
      </c>
      <c r="D244" s="120">
        <f>D224</f>
        <v>0</v>
      </c>
      <c r="E244" s="120">
        <f t="shared" ref="E244:E249" si="40">D235</f>
        <v>0</v>
      </c>
      <c r="F244" s="128">
        <f>SUM(B244:E244)</f>
        <v>0</v>
      </c>
    </row>
    <row r="245" spans="1:8" ht="24" customHeight="1" x14ac:dyDescent="0.25">
      <c r="A245" s="114" t="s">
        <v>158</v>
      </c>
      <c r="B245" s="121">
        <f t="shared" ref="B245:B249" si="41">D185</f>
        <v>0</v>
      </c>
      <c r="C245" s="121">
        <f t="shared" ref="C245:C249" si="42">D214</f>
        <v>0</v>
      </c>
      <c r="D245" s="121">
        <f t="shared" ref="D245:D249" si="43">D225</f>
        <v>0</v>
      </c>
      <c r="E245" s="121">
        <f t="shared" si="40"/>
        <v>0</v>
      </c>
      <c r="F245" s="129">
        <f t="shared" ref="F245:F249" si="44">SUM(B245:E245)</f>
        <v>0</v>
      </c>
    </row>
    <row r="246" spans="1:8" ht="24" customHeight="1" thickBot="1" x14ac:dyDescent="0.3">
      <c r="A246" s="123" t="s">
        <v>160</v>
      </c>
      <c r="B246" s="124">
        <f t="shared" si="41"/>
        <v>0</v>
      </c>
      <c r="C246" s="124">
        <f t="shared" si="42"/>
        <v>0</v>
      </c>
      <c r="D246" s="124">
        <f t="shared" si="43"/>
        <v>0</v>
      </c>
      <c r="E246" s="124">
        <f t="shared" si="40"/>
        <v>0</v>
      </c>
      <c r="F246" s="130">
        <f t="shared" si="44"/>
        <v>0</v>
      </c>
    </row>
    <row r="247" spans="1:8" ht="24" customHeight="1" x14ac:dyDescent="0.25">
      <c r="A247" s="112" t="s">
        <v>156</v>
      </c>
      <c r="B247" s="120">
        <f t="shared" si="41"/>
        <v>0</v>
      </c>
      <c r="C247" s="120">
        <f t="shared" si="42"/>
        <v>0</v>
      </c>
      <c r="D247" s="120">
        <f t="shared" si="43"/>
        <v>0</v>
      </c>
      <c r="E247" s="120">
        <f t="shared" si="40"/>
        <v>0</v>
      </c>
      <c r="F247" s="128">
        <f t="shared" si="44"/>
        <v>0</v>
      </c>
    </row>
    <row r="248" spans="1:8" ht="24" customHeight="1" x14ac:dyDescent="0.25">
      <c r="A248" s="114" t="s">
        <v>157</v>
      </c>
      <c r="B248" s="121">
        <f t="shared" si="41"/>
        <v>0</v>
      </c>
      <c r="C248" s="121">
        <f t="shared" si="42"/>
        <v>0</v>
      </c>
      <c r="D248" s="121">
        <f t="shared" si="43"/>
        <v>0</v>
      </c>
      <c r="E248" s="121">
        <f t="shared" si="40"/>
        <v>0</v>
      </c>
      <c r="F248" s="129">
        <f t="shared" si="44"/>
        <v>0</v>
      </c>
    </row>
    <row r="249" spans="1:8" ht="24" customHeight="1" thickBot="1" x14ac:dyDescent="0.3">
      <c r="A249" s="111" t="s">
        <v>161</v>
      </c>
      <c r="B249" s="122">
        <f t="shared" si="41"/>
        <v>0</v>
      </c>
      <c r="C249" s="122">
        <f t="shared" si="42"/>
        <v>0</v>
      </c>
      <c r="D249" s="122">
        <f t="shared" si="43"/>
        <v>0</v>
      </c>
      <c r="E249" s="122">
        <f t="shared" si="40"/>
        <v>0</v>
      </c>
      <c r="F249" s="131">
        <f t="shared" si="44"/>
        <v>0</v>
      </c>
      <c r="H249" s="162"/>
    </row>
    <row r="251" spans="1:8" ht="24" customHeight="1" x14ac:dyDescent="0.25">
      <c r="A251" s="299" t="s">
        <v>141</v>
      </c>
      <c r="B251" s="299"/>
      <c r="C251" s="299"/>
      <c r="D251" s="299"/>
      <c r="E251" s="299"/>
      <c r="F251" s="299"/>
      <c r="G251" s="299"/>
      <c r="H251" s="299"/>
    </row>
    <row r="252" spans="1:8" ht="24" customHeight="1" thickBot="1" x14ac:dyDescent="0.3"/>
    <row r="253" spans="1:8" ht="24" customHeight="1" thickBot="1" x14ac:dyDescent="0.3">
      <c r="A253" s="307" t="s">
        <v>141</v>
      </c>
      <c r="B253" s="308"/>
      <c r="C253" s="308"/>
      <c r="D253" s="308"/>
      <c r="E253" s="309"/>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0</v>
      </c>
      <c r="C255" s="120">
        <f t="shared" ref="C255:C260" si="46">D152</f>
        <v>0</v>
      </c>
      <c r="D255" s="120">
        <f>F244</f>
        <v>0</v>
      </c>
      <c r="E255" s="128">
        <f t="shared" ref="E255:E260" si="47">SUM(B255:D255)</f>
        <v>0</v>
      </c>
    </row>
    <row r="256" spans="1:8" ht="24" customHeight="1" x14ac:dyDescent="0.25">
      <c r="A256" s="114" t="s">
        <v>158</v>
      </c>
      <c r="B256" s="121">
        <f t="shared" si="45"/>
        <v>0</v>
      </c>
      <c r="C256" s="121">
        <f t="shared" si="46"/>
        <v>0</v>
      </c>
      <c r="D256" s="121">
        <f t="shared" ref="D256:D260" si="48">F245</f>
        <v>0</v>
      </c>
      <c r="E256" s="129">
        <f t="shared" si="47"/>
        <v>0</v>
      </c>
    </row>
    <row r="257" spans="1:8" ht="24" customHeight="1" thickBot="1" x14ac:dyDescent="0.3">
      <c r="A257" s="175" t="s">
        <v>160</v>
      </c>
      <c r="B257" s="122">
        <f t="shared" si="45"/>
        <v>0</v>
      </c>
      <c r="C257" s="122">
        <f t="shared" si="46"/>
        <v>0</v>
      </c>
      <c r="D257" s="122">
        <f t="shared" si="48"/>
        <v>0</v>
      </c>
      <c r="E257" s="131">
        <f t="shared" si="47"/>
        <v>0</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114" t="s">
        <v>157</v>
      </c>
      <c r="B259" s="121">
        <f t="shared" si="45"/>
        <v>0</v>
      </c>
      <c r="C259" s="121">
        <f t="shared" si="46"/>
        <v>0</v>
      </c>
      <c r="D259" s="121">
        <f t="shared" si="48"/>
        <v>0</v>
      </c>
      <c r="E259" s="129">
        <f t="shared" si="47"/>
        <v>0</v>
      </c>
    </row>
    <row r="260" spans="1:8" ht="24" customHeight="1" thickBot="1" x14ac:dyDescent="0.3">
      <c r="A260" s="111" t="s">
        <v>161</v>
      </c>
      <c r="B260" s="122">
        <f t="shared" si="45"/>
        <v>0</v>
      </c>
      <c r="C260" s="122">
        <f t="shared" si="46"/>
        <v>0</v>
      </c>
      <c r="D260" s="122">
        <f t="shared" si="48"/>
        <v>0</v>
      </c>
      <c r="E260" s="131">
        <f t="shared" si="47"/>
        <v>0</v>
      </c>
      <c r="H260" s="162"/>
    </row>
    <row r="262" spans="1:8" ht="24" customHeight="1" x14ac:dyDescent="0.25">
      <c r="A262" s="299" t="s">
        <v>55</v>
      </c>
      <c r="B262" s="299"/>
      <c r="C262" s="299"/>
      <c r="D262" s="299"/>
      <c r="E262" s="299"/>
      <c r="F262" s="299"/>
      <c r="G262" s="299"/>
      <c r="H262" s="299"/>
    </row>
    <row r="263" spans="1:8" ht="53.25" customHeight="1" x14ac:dyDescent="0.25">
      <c r="A263" s="310" t="s">
        <v>282</v>
      </c>
      <c r="B263" s="310"/>
      <c r="C263" s="310"/>
      <c r="D263" s="310"/>
      <c r="E263" s="310"/>
      <c r="F263" s="310"/>
      <c r="G263" s="310"/>
      <c r="H263" s="310"/>
    </row>
    <row r="264" spans="1:8" ht="24" customHeight="1" thickBot="1" x14ac:dyDescent="0.3"/>
    <row r="265" spans="1:8" ht="16.5" thickBot="1" x14ac:dyDescent="0.3">
      <c r="A265" s="311" t="s">
        <v>56</v>
      </c>
      <c r="B265" s="312"/>
    </row>
    <row r="266" spans="1:8" ht="16.5" thickBot="1" x14ac:dyDescent="0.3">
      <c r="A266" s="274" t="s">
        <v>57</v>
      </c>
      <c r="B266" s="275"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74" t="s">
        <v>32</v>
      </c>
      <c r="B272" s="36">
        <f>SUM(B268:B271)</f>
        <v>0</v>
      </c>
      <c r="H272" s="162"/>
    </row>
    <row r="274" spans="1:8" ht="24" customHeight="1" x14ac:dyDescent="0.25">
      <c r="A274" s="304" t="s">
        <v>63</v>
      </c>
      <c r="B274" s="305"/>
      <c r="C274" s="305"/>
      <c r="D274" s="305"/>
      <c r="E274" s="305"/>
      <c r="F274" s="305"/>
      <c r="G274" s="305"/>
      <c r="H274" s="305"/>
    </row>
    <row r="275" spans="1:8" ht="106.5" customHeight="1" x14ac:dyDescent="0.25">
      <c r="A275" s="310" t="s">
        <v>291</v>
      </c>
      <c r="B275" s="310"/>
      <c r="C275" s="310"/>
      <c r="D275" s="310"/>
      <c r="E275" s="310"/>
      <c r="F275" s="310"/>
      <c r="G275" s="310"/>
      <c r="H275" s="310"/>
    </row>
    <row r="276" spans="1:8" ht="16.5" thickBot="1" x14ac:dyDescent="0.3"/>
    <row r="277" spans="1:8" ht="24" customHeight="1" thickBot="1" x14ac:dyDescent="0.3">
      <c r="A277" s="300" t="s">
        <v>64</v>
      </c>
      <c r="B277" s="301"/>
      <c r="C277" s="301"/>
      <c r="D277" s="302"/>
    </row>
    <row r="278" spans="1:8" ht="30" customHeight="1" thickBot="1" x14ac:dyDescent="0.3">
      <c r="A278" s="23" t="s">
        <v>3</v>
      </c>
      <c r="B278" s="24" t="s">
        <v>1</v>
      </c>
      <c r="C278" s="158" t="s">
        <v>143</v>
      </c>
      <c r="D278" s="25" t="s">
        <v>4</v>
      </c>
    </row>
    <row r="279" spans="1:8" ht="24" customHeight="1" x14ac:dyDescent="0.25">
      <c r="A279" s="112" t="s">
        <v>155</v>
      </c>
      <c r="B279" s="120">
        <f t="shared" ref="B279:B284" si="49">G70+(E255-D134)</f>
        <v>0</v>
      </c>
      <c r="C279" s="113">
        <v>12</v>
      </c>
      <c r="D279" s="128">
        <f>B279/C279</f>
        <v>0</v>
      </c>
    </row>
    <row r="280" spans="1:8" ht="24" customHeight="1" x14ac:dyDescent="0.25">
      <c r="A280" s="114" t="s">
        <v>158</v>
      </c>
      <c r="B280" s="121">
        <f t="shared" si="49"/>
        <v>0</v>
      </c>
      <c r="C280" s="115">
        <f>C279</f>
        <v>12</v>
      </c>
      <c r="D280" s="129">
        <f t="shared" ref="D280:D284" si="50">B280/C280</f>
        <v>0</v>
      </c>
    </row>
    <row r="281" spans="1:8" ht="24" customHeight="1" thickBot="1" x14ac:dyDescent="0.3">
      <c r="A281" s="123" t="s">
        <v>160</v>
      </c>
      <c r="B281" s="124">
        <f t="shared" si="49"/>
        <v>0</v>
      </c>
      <c r="C281" s="138">
        <f>C280</f>
        <v>12</v>
      </c>
      <c r="D281" s="130">
        <f t="shared" si="50"/>
        <v>0</v>
      </c>
    </row>
    <row r="282" spans="1:8" ht="24" customHeight="1" x14ac:dyDescent="0.25">
      <c r="A282" s="112" t="s">
        <v>156</v>
      </c>
      <c r="B282" s="120">
        <f t="shared" si="49"/>
        <v>0</v>
      </c>
      <c r="C282" s="113">
        <f>C281</f>
        <v>12</v>
      </c>
      <c r="D282" s="128">
        <f t="shared" si="50"/>
        <v>0</v>
      </c>
    </row>
    <row r="283" spans="1:8" ht="24" customHeight="1" x14ac:dyDescent="0.25">
      <c r="A283" s="114" t="s">
        <v>157</v>
      </c>
      <c r="B283" s="121">
        <f t="shared" si="49"/>
        <v>0</v>
      </c>
      <c r="C283" s="115">
        <f>C282</f>
        <v>12</v>
      </c>
      <c r="D283" s="129">
        <f t="shared" si="50"/>
        <v>0</v>
      </c>
    </row>
    <row r="284" spans="1:8" ht="33" customHeight="1" thickBot="1" x14ac:dyDescent="0.3">
      <c r="A284" s="111" t="s">
        <v>161</v>
      </c>
      <c r="B284" s="122">
        <f t="shared" si="49"/>
        <v>0</v>
      </c>
      <c r="C284" s="116">
        <f>C283</f>
        <v>12</v>
      </c>
      <c r="D284" s="131">
        <f t="shared" si="50"/>
        <v>0</v>
      </c>
    </row>
    <row r="285" spans="1:8" ht="16.5" thickBot="1" x14ac:dyDescent="0.3"/>
    <row r="286" spans="1:8" ht="25.5" customHeight="1" thickBot="1" x14ac:dyDescent="0.3">
      <c r="A286" s="313" t="s">
        <v>68</v>
      </c>
      <c r="B286" s="314"/>
      <c r="C286" s="314"/>
      <c r="D286" s="315"/>
      <c r="E286" s="39"/>
    </row>
    <row r="287" spans="1:8" ht="28.5" customHeight="1" thickBot="1" x14ac:dyDescent="0.3">
      <c r="A287" s="23" t="s">
        <v>3</v>
      </c>
      <c r="B287" s="24" t="s">
        <v>1</v>
      </c>
      <c r="C287" s="38" t="s">
        <v>69</v>
      </c>
      <c r="D287" s="25" t="s">
        <v>4</v>
      </c>
    </row>
    <row r="288" spans="1:8" ht="24" customHeight="1" x14ac:dyDescent="0.25">
      <c r="A288" s="112" t="s">
        <v>155</v>
      </c>
      <c r="B288" s="120">
        <f t="shared" ref="B288:B293" si="51">D143</f>
        <v>0</v>
      </c>
      <c r="C288" s="117">
        <v>0.5</v>
      </c>
      <c r="D288" s="128">
        <f>B288*C288</f>
        <v>0</v>
      </c>
    </row>
    <row r="289" spans="1:8" ht="24" customHeight="1" x14ac:dyDescent="0.25">
      <c r="A289" s="114" t="s">
        <v>158</v>
      </c>
      <c r="B289" s="121">
        <f t="shared" si="51"/>
        <v>0</v>
      </c>
      <c r="C289" s="118">
        <v>0.5</v>
      </c>
      <c r="D289" s="129">
        <f t="shared" ref="D289:D293" si="52">B289*C289</f>
        <v>0</v>
      </c>
    </row>
    <row r="290" spans="1:8" ht="24" customHeight="1" thickBot="1" x14ac:dyDescent="0.3">
      <c r="A290" s="123" t="s">
        <v>160</v>
      </c>
      <c r="B290" s="124">
        <f t="shared" si="51"/>
        <v>0</v>
      </c>
      <c r="C290" s="125">
        <v>0.5</v>
      </c>
      <c r="D290" s="130">
        <f t="shared" si="52"/>
        <v>0</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300" t="s">
        <v>70</v>
      </c>
      <c r="B295" s="301"/>
      <c r="C295" s="301"/>
      <c r="D295" s="302"/>
    </row>
    <row r="296" spans="1:8" ht="24" customHeight="1" thickBot="1" x14ac:dyDescent="0.3">
      <c r="A296" s="23" t="s">
        <v>3</v>
      </c>
      <c r="B296" s="24" t="s">
        <v>1</v>
      </c>
      <c r="C296" s="24" t="s">
        <v>2</v>
      </c>
      <c r="D296" s="25" t="s">
        <v>4</v>
      </c>
    </row>
    <row r="297" spans="1:8" ht="24" customHeight="1" x14ac:dyDescent="0.25">
      <c r="A297" s="112" t="s">
        <v>155</v>
      </c>
      <c r="B297" s="120">
        <f>D279+D288</f>
        <v>0</v>
      </c>
      <c r="C297" s="134">
        <f>$B$268</f>
        <v>0</v>
      </c>
      <c r="D297" s="128">
        <f>B297*C297</f>
        <v>0</v>
      </c>
    </row>
    <row r="298" spans="1:8" ht="24" customHeight="1" x14ac:dyDescent="0.25">
      <c r="A298" s="114" t="s">
        <v>158</v>
      </c>
      <c r="B298" s="121">
        <f t="shared" ref="B298:B302" si="53">D280+D289</f>
        <v>0</v>
      </c>
      <c r="C298" s="132">
        <f t="shared" ref="C298:C302" si="54">$B$268</f>
        <v>0</v>
      </c>
      <c r="D298" s="129">
        <f t="shared" ref="D298:D302" si="55">B298*C298</f>
        <v>0</v>
      </c>
    </row>
    <row r="299" spans="1:8" ht="24" customHeight="1" thickBot="1" x14ac:dyDescent="0.3">
      <c r="A299" s="123" t="s">
        <v>160</v>
      </c>
      <c r="B299" s="124">
        <f t="shared" si="53"/>
        <v>0</v>
      </c>
      <c r="C299" s="137">
        <f t="shared" si="54"/>
        <v>0</v>
      </c>
      <c r="D299" s="130">
        <f t="shared" si="55"/>
        <v>0</v>
      </c>
    </row>
    <row r="300" spans="1:8" ht="24" customHeight="1" x14ac:dyDescent="0.25">
      <c r="A300" s="112" t="s">
        <v>156</v>
      </c>
      <c r="B300" s="120">
        <f t="shared" si="53"/>
        <v>0</v>
      </c>
      <c r="C300" s="134">
        <f t="shared" si="54"/>
        <v>0</v>
      </c>
      <c r="D300" s="128">
        <f t="shared" si="55"/>
        <v>0</v>
      </c>
    </row>
    <row r="301" spans="1:8" ht="24" customHeight="1" x14ac:dyDescent="0.25">
      <c r="A301" s="114" t="s">
        <v>157</v>
      </c>
      <c r="B301" s="121">
        <f t="shared" si="53"/>
        <v>0</v>
      </c>
      <c r="C301" s="132">
        <f t="shared" si="54"/>
        <v>0</v>
      </c>
      <c r="D301" s="129">
        <f t="shared" si="55"/>
        <v>0</v>
      </c>
    </row>
    <row r="302" spans="1:8" ht="24" customHeight="1" thickBot="1" x14ac:dyDescent="0.3">
      <c r="A302" s="111" t="s">
        <v>161</v>
      </c>
      <c r="B302" s="122">
        <f t="shared" si="53"/>
        <v>0</v>
      </c>
      <c r="C302" s="133">
        <f t="shared" si="54"/>
        <v>0</v>
      </c>
      <c r="D302" s="131">
        <f t="shared" si="55"/>
        <v>0</v>
      </c>
      <c r="H302" s="162"/>
    </row>
    <row r="304" spans="1:8" ht="24" customHeight="1" x14ac:dyDescent="0.25">
      <c r="A304" s="304" t="s">
        <v>71</v>
      </c>
      <c r="B304" s="305"/>
      <c r="C304" s="305"/>
      <c r="D304" s="305"/>
      <c r="E304" s="305"/>
      <c r="F304" s="305"/>
      <c r="G304" s="305"/>
      <c r="H304" s="305"/>
    </row>
    <row r="305" spans="1:8" ht="101.25" customHeight="1" x14ac:dyDescent="0.25">
      <c r="A305" s="310" t="s">
        <v>292</v>
      </c>
      <c r="B305" s="310"/>
      <c r="C305" s="310"/>
      <c r="D305" s="310"/>
      <c r="E305" s="310"/>
      <c r="F305" s="310"/>
      <c r="G305" s="310"/>
      <c r="H305" s="310"/>
    </row>
    <row r="306" spans="1:8" ht="16.5" thickBot="1" x14ac:dyDescent="0.3"/>
    <row r="307" spans="1:8" ht="24" customHeight="1" thickBot="1" x14ac:dyDescent="0.3">
      <c r="A307" s="300" t="s">
        <v>72</v>
      </c>
      <c r="B307" s="301"/>
      <c r="C307" s="301"/>
      <c r="D307" s="302"/>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0</v>
      </c>
      <c r="C309" s="113">
        <v>12</v>
      </c>
      <c r="D309" s="128">
        <f>B309/C309</f>
        <v>0</v>
      </c>
    </row>
    <row r="310" spans="1:8" ht="24" customHeight="1" x14ac:dyDescent="0.25">
      <c r="A310" s="114" t="s">
        <v>158</v>
      </c>
      <c r="B310" s="121">
        <f t="shared" si="56"/>
        <v>0</v>
      </c>
      <c r="C310" s="115">
        <v>12</v>
      </c>
      <c r="D310" s="129">
        <f t="shared" ref="D310:D314" si="57">B310/C310</f>
        <v>0</v>
      </c>
    </row>
    <row r="311" spans="1:8" ht="24" customHeight="1" thickBot="1" x14ac:dyDescent="0.3">
      <c r="A311" s="123" t="s">
        <v>160</v>
      </c>
      <c r="B311" s="124">
        <f t="shared" si="56"/>
        <v>0</v>
      </c>
      <c r="C311" s="138">
        <v>12</v>
      </c>
      <c r="D311" s="130">
        <f t="shared" si="57"/>
        <v>0</v>
      </c>
    </row>
    <row r="312" spans="1:8" ht="24" customHeight="1" x14ac:dyDescent="0.25">
      <c r="A312" s="112" t="s">
        <v>156</v>
      </c>
      <c r="B312" s="120">
        <f t="shared" si="56"/>
        <v>0</v>
      </c>
      <c r="C312" s="113">
        <v>12</v>
      </c>
      <c r="D312" s="128">
        <f t="shared" si="57"/>
        <v>0</v>
      </c>
    </row>
    <row r="313" spans="1:8" ht="24" customHeight="1" x14ac:dyDescent="0.25">
      <c r="A313" s="114" t="s">
        <v>157</v>
      </c>
      <c r="B313" s="121">
        <f t="shared" si="56"/>
        <v>0</v>
      </c>
      <c r="C313" s="115">
        <v>12</v>
      </c>
      <c r="D313" s="129">
        <f t="shared" si="57"/>
        <v>0</v>
      </c>
    </row>
    <row r="314" spans="1:8" ht="36.75" customHeight="1" thickBot="1" x14ac:dyDescent="0.3">
      <c r="A314" s="111" t="s">
        <v>161</v>
      </c>
      <c r="B314" s="122">
        <f t="shared" si="56"/>
        <v>0</v>
      </c>
      <c r="C314" s="116">
        <v>12</v>
      </c>
      <c r="D314" s="131">
        <f t="shared" si="57"/>
        <v>0</v>
      </c>
    </row>
    <row r="315" spans="1:8" ht="16.5" thickBot="1" x14ac:dyDescent="0.3"/>
    <row r="316" spans="1:8" ht="31.5" customHeight="1" thickBot="1" x14ac:dyDescent="0.3">
      <c r="A316" s="313" t="s">
        <v>73</v>
      </c>
      <c r="B316" s="314"/>
      <c r="C316" s="314"/>
      <c r="D316" s="315"/>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0</v>
      </c>
      <c r="C318" s="117">
        <v>0.5</v>
      </c>
      <c r="D318" s="128">
        <f>B318*C318</f>
        <v>0</v>
      </c>
    </row>
    <row r="319" spans="1:8" ht="24" customHeight="1" x14ac:dyDescent="0.25">
      <c r="A319" s="114" t="s">
        <v>158</v>
      </c>
      <c r="B319" s="121">
        <f t="shared" si="58"/>
        <v>0</v>
      </c>
      <c r="C319" s="118">
        <v>0.5</v>
      </c>
      <c r="D319" s="129">
        <f t="shared" ref="D319:D323" si="59">B319*C319</f>
        <v>0</v>
      </c>
    </row>
    <row r="320" spans="1:8" ht="24" customHeight="1" thickBot="1" x14ac:dyDescent="0.3">
      <c r="A320" s="123" t="s">
        <v>160</v>
      </c>
      <c r="B320" s="124">
        <f t="shared" si="58"/>
        <v>0</v>
      </c>
      <c r="C320" s="125">
        <v>0.5</v>
      </c>
      <c r="D320" s="130">
        <f t="shared" si="59"/>
        <v>0</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300" t="s">
        <v>82</v>
      </c>
      <c r="B325" s="301"/>
      <c r="C325" s="301"/>
      <c r="D325" s="302"/>
    </row>
    <row r="326" spans="1:8" ht="24" customHeight="1" thickBot="1" x14ac:dyDescent="0.3">
      <c r="A326" s="23" t="s">
        <v>3</v>
      </c>
      <c r="B326" s="24" t="s">
        <v>1</v>
      </c>
      <c r="C326" s="24" t="s">
        <v>2</v>
      </c>
      <c r="D326" s="25" t="s">
        <v>4</v>
      </c>
    </row>
    <row r="327" spans="1:8" ht="24" customHeight="1" x14ac:dyDescent="0.25">
      <c r="A327" s="112" t="s">
        <v>155</v>
      </c>
      <c r="B327" s="120">
        <f>D309+D318</f>
        <v>0</v>
      </c>
      <c r="C327" s="134">
        <f>$B$269</f>
        <v>0</v>
      </c>
      <c r="D327" s="128">
        <f>B327*C327</f>
        <v>0</v>
      </c>
    </row>
    <row r="328" spans="1:8" ht="24" customHeight="1" x14ac:dyDescent="0.25">
      <c r="A328" s="114" t="s">
        <v>158</v>
      </c>
      <c r="B328" s="121">
        <f t="shared" ref="B328:B332" si="60">D310+D319</f>
        <v>0</v>
      </c>
      <c r="C328" s="132">
        <f t="shared" ref="C328:C332" si="61">$B$269</f>
        <v>0</v>
      </c>
      <c r="D328" s="129">
        <f t="shared" ref="D328:D332" si="62">B328*C328</f>
        <v>0</v>
      </c>
    </row>
    <row r="329" spans="1:8" ht="24" customHeight="1" thickBot="1" x14ac:dyDescent="0.3">
      <c r="A329" s="111" t="s">
        <v>160</v>
      </c>
      <c r="B329" s="122">
        <f t="shared" si="60"/>
        <v>0</v>
      </c>
      <c r="C329" s="133">
        <f t="shared" si="61"/>
        <v>0</v>
      </c>
      <c r="D329" s="131">
        <f t="shared" si="62"/>
        <v>0</v>
      </c>
    </row>
    <row r="330" spans="1:8" ht="24" customHeight="1" x14ac:dyDescent="0.25">
      <c r="A330" s="112" t="s">
        <v>156</v>
      </c>
      <c r="B330" s="120">
        <f t="shared" si="60"/>
        <v>0</v>
      </c>
      <c r="C330" s="134">
        <f t="shared" si="61"/>
        <v>0</v>
      </c>
      <c r="D330" s="128">
        <f t="shared" si="62"/>
        <v>0</v>
      </c>
    </row>
    <row r="331" spans="1:8" ht="24" customHeight="1" x14ac:dyDescent="0.25">
      <c r="A331" s="114" t="s">
        <v>157</v>
      </c>
      <c r="B331" s="121">
        <f t="shared" si="60"/>
        <v>0</v>
      </c>
      <c r="C331" s="132">
        <f t="shared" si="61"/>
        <v>0</v>
      </c>
      <c r="D331" s="129">
        <f t="shared" si="62"/>
        <v>0</v>
      </c>
    </row>
    <row r="332" spans="1:8" ht="24" customHeight="1" thickBot="1" x14ac:dyDescent="0.3">
      <c r="A332" s="111" t="s">
        <v>161</v>
      </c>
      <c r="B332" s="122">
        <f t="shared" si="60"/>
        <v>0</v>
      </c>
      <c r="C332" s="133">
        <f t="shared" si="61"/>
        <v>0</v>
      </c>
      <c r="D332" s="131">
        <f t="shared" si="62"/>
        <v>0</v>
      </c>
      <c r="H332" s="162"/>
    </row>
    <row r="334" spans="1:8" ht="24" customHeight="1" x14ac:dyDescent="0.25">
      <c r="A334" s="304" t="s">
        <v>74</v>
      </c>
      <c r="B334" s="305"/>
      <c r="C334" s="305"/>
      <c r="D334" s="305"/>
      <c r="E334" s="305"/>
      <c r="F334" s="305"/>
      <c r="G334" s="305"/>
      <c r="H334" s="305"/>
    </row>
    <row r="335" spans="1:8" ht="75" customHeight="1" x14ac:dyDescent="0.25">
      <c r="A335" s="316" t="s">
        <v>293</v>
      </c>
      <c r="B335" s="316"/>
      <c r="C335" s="316"/>
      <c r="D335" s="316"/>
      <c r="E335" s="316"/>
      <c r="F335" s="316"/>
      <c r="G335" s="316"/>
      <c r="H335" s="316"/>
    </row>
    <row r="336" spans="1:8" ht="20.25" customHeight="1" thickBot="1" x14ac:dyDescent="0.3"/>
    <row r="337" spans="1:5" ht="24" customHeight="1" thickBot="1" x14ac:dyDescent="0.3">
      <c r="A337" s="307" t="s">
        <v>77</v>
      </c>
      <c r="B337" s="308"/>
      <c r="C337" s="308"/>
      <c r="D337" s="308"/>
      <c r="E337" s="309"/>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114" t="s">
        <v>158</v>
      </c>
      <c r="B340" s="41">
        <f t="shared" si="63"/>
        <v>0</v>
      </c>
      <c r="C340" s="41">
        <f t="shared" si="64"/>
        <v>0</v>
      </c>
      <c r="D340" s="41">
        <f t="shared" si="65"/>
        <v>0</v>
      </c>
      <c r="E340" s="42">
        <f t="shared" si="66"/>
        <v>0</v>
      </c>
    </row>
    <row r="341" spans="1:5" ht="24" customHeight="1" thickBot="1" x14ac:dyDescent="0.3">
      <c r="A341" s="123" t="s">
        <v>160</v>
      </c>
      <c r="B341" s="149">
        <f t="shared" si="63"/>
        <v>0</v>
      </c>
      <c r="C341" s="149">
        <f t="shared" si="64"/>
        <v>0</v>
      </c>
      <c r="D341" s="149">
        <f t="shared" si="65"/>
        <v>0</v>
      </c>
      <c r="E341" s="150">
        <f t="shared" si="66"/>
        <v>0</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300" t="s">
        <v>78</v>
      </c>
      <c r="B346" s="301"/>
      <c r="C346" s="301"/>
      <c r="D346" s="302"/>
    </row>
    <row r="347" spans="1:5" ht="24" customHeight="1" thickBot="1" x14ac:dyDescent="0.3">
      <c r="A347" s="23" t="s">
        <v>3</v>
      </c>
      <c r="B347" s="24" t="s">
        <v>8</v>
      </c>
      <c r="C347" s="24" t="s">
        <v>2</v>
      </c>
      <c r="D347" s="25" t="s">
        <v>4</v>
      </c>
    </row>
    <row r="348" spans="1:5" ht="24" customHeight="1" x14ac:dyDescent="0.25">
      <c r="A348" s="112" t="s">
        <v>155</v>
      </c>
      <c r="B348" s="45">
        <f t="shared" ref="B348:B353" si="67">E339</f>
        <v>0</v>
      </c>
      <c r="C348" s="134">
        <f>$B$270</f>
        <v>0</v>
      </c>
      <c r="D348" s="46">
        <f>B348*C348</f>
        <v>0</v>
      </c>
    </row>
    <row r="349" spans="1:5" ht="24" customHeight="1" x14ac:dyDescent="0.25">
      <c r="A349" s="114" t="s">
        <v>158</v>
      </c>
      <c r="B349" s="41">
        <f t="shared" si="67"/>
        <v>0</v>
      </c>
      <c r="C349" s="132">
        <f t="shared" ref="C349:C353" si="68">$B$270</f>
        <v>0</v>
      </c>
      <c r="D349" s="42">
        <f t="shared" ref="D349:D353" si="69">B349*C349</f>
        <v>0</v>
      </c>
    </row>
    <row r="350" spans="1:5" ht="24" customHeight="1" thickBot="1" x14ac:dyDescent="0.3">
      <c r="A350" s="111" t="s">
        <v>160</v>
      </c>
      <c r="B350" s="43">
        <f t="shared" si="67"/>
        <v>0</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299" t="s">
        <v>55</v>
      </c>
      <c r="B355" s="299"/>
      <c r="C355" s="299"/>
      <c r="D355" s="299"/>
      <c r="E355" s="299"/>
      <c r="F355" s="299"/>
      <c r="G355" s="299"/>
      <c r="H355" s="299"/>
    </row>
    <row r="356" spans="1:8" ht="24" customHeight="1" thickBot="1" x14ac:dyDescent="0.3"/>
    <row r="357" spans="1:8" ht="24" customHeight="1" thickBot="1" x14ac:dyDescent="0.3">
      <c r="A357" s="307" t="s">
        <v>55</v>
      </c>
      <c r="B357" s="308"/>
      <c r="C357" s="308"/>
      <c r="D357" s="308"/>
      <c r="E357" s="309"/>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299" t="s">
        <v>83</v>
      </c>
      <c r="B366" s="299"/>
      <c r="C366" s="299"/>
      <c r="D366" s="299"/>
      <c r="E366" s="299"/>
      <c r="F366" s="299"/>
      <c r="G366" s="299"/>
      <c r="H366" s="299"/>
    </row>
    <row r="367" spans="1:8" ht="144" customHeight="1" x14ac:dyDescent="0.25">
      <c r="A367" s="310" t="s">
        <v>276</v>
      </c>
      <c r="B367" s="310"/>
      <c r="C367" s="310"/>
      <c r="D367" s="310"/>
      <c r="E367" s="310"/>
      <c r="F367" s="310"/>
      <c r="G367" s="310"/>
      <c r="H367" s="310"/>
    </row>
    <row r="368" spans="1:8" ht="24" customHeight="1" thickBot="1" x14ac:dyDescent="0.3"/>
    <row r="369" spans="1:7" ht="24" customHeight="1" thickBot="1" x14ac:dyDescent="0.3">
      <c r="A369" s="313" t="s">
        <v>165</v>
      </c>
      <c r="B369" s="314"/>
      <c r="C369" s="314"/>
      <c r="D369" s="314"/>
      <c r="E369" s="314"/>
      <c r="F369" s="314"/>
      <c r="G369" s="315"/>
    </row>
    <row r="370" spans="1:7" ht="16.5" thickBot="1" x14ac:dyDescent="0.3">
      <c r="A370" s="313" t="s">
        <v>87</v>
      </c>
      <c r="B370" s="314"/>
      <c r="C370" s="314"/>
      <c r="D370" s="314"/>
      <c r="E370" s="314"/>
      <c r="F370" s="314"/>
      <c r="G370" s="315"/>
    </row>
    <row r="371" spans="1:7" ht="24" customHeight="1" thickBot="1" x14ac:dyDescent="0.3">
      <c r="A371" s="317" t="s">
        <v>3</v>
      </c>
      <c r="B371" s="317" t="s">
        <v>88</v>
      </c>
      <c r="C371" s="317" t="s">
        <v>89</v>
      </c>
      <c r="D371" s="164" t="s">
        <v>90</v>
      </c>
      <c r="E371" s="165"/>
      <c r="F371" s="164" t="s">
        <v>91</v>
      </c>
      <c r="G371" s="165"/>
    </row>
    <row r="372" spans="1:7" ht="31.5" customHeight="1" thickBot="1" x14ac:dyDescent="0.3">
      <c r="A372" s="318"/>
      <c r="B372" s="318"/>
      <c r="C372" s="318"/>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303" t="s">
        <v>110</v>
      </c>
      <c r="B386" s="326"/>
      <c r="C386" s="326"/>
      <c r="D386" s="327"/>
    </row>
    <row r="387" spans="1:4" ht="24" customHeight="1" thickBot="1" x14ac:dyDescent="0.3">
      <c r="A387" s="328" t="s">
        <v>105</v>
      </c>
      <c r="B387" s="303" t="s">
        <v>151</v>
      </c>
      <c r="C387" s="326"/>
      <c r="D387" s="327"/>
    </row>
    <row r="388" spans="1:4" ht="26.25" customHeight="1" thickBot="1" x14ac:dyDescent="0.3">
      <c r="A388" s="329"/>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62"/>
    </row>
    <row r="403" spans="1:8" ht="24" customHeight="1" x14ac:dyDescent="0.25">
      <c r="A403" s="304" t="s">
        <v>114</v>
      </c>
      <c r="B403" s="305"/>
      <c r="C403" s="305"/>
      <c r="D403" s="305"/>
      <c r="E403" s="305"/>
      <c r="F403" s="305"/>
      <c r="G403" s="305"/>
      <c r="H403" s="305"/>
    </row>
    <row r="404" spans="1:8" ht="78" customHeight="1" x14ac:dyDescent="0.25">
      <c r="A404" s="310" t="s">
        <v>294</v>
      </c>
      <c r="B404" s="310"/>
      <c r="C404" s="310"/>
      <c r="D404" s="310"/>
      <c r="E404" s="310"/>
      <c r="F404" s="310"/>
      <c r="G404" s="310"/>
      <c r="H404" s="310"/>
    </row>
    <row r="405" spans="1:8" ht="24" customHeight="1" thickBot="1" x14ac:dyDescent="0.3"/>
    <row r="406" spans="1:8" ht="24" customHeight="1" thickBot="1" x14ac:dyDescent="0.3">
      <c r="A406" s="300" t="s">
        <v>86</v>
      </c>
      <c r="B406" s="301"/>
      <c r="C406" s="301"/>
      <c r="D406" s="302"/>
    </row>
    <row r="407" spans="1:8" ht="24" customHeight="1" thickBot="1" x14ac:dyDescent="0.3">
      <c r="A407" s="23" t="s">
        <v>3</v>
      </c>
      <c r="B407" s="24" t="s">
        <v>1</v>
      </c>
      <c r="C407" s="24" t="s">
        <v>85</v>
      </c>
      <c r="D407" s="25" t="s">
        <v>84</v>
      </c>
    </row>
    <row r="408" spans="1:8" ht="24" customHeight="1" x14ac:dyDescent="0.25">
      <c r="A408" s="112" t="s">
        <v>155</v>
      </c>
      <c r="B408" s="120">
        <f t="shared" ref="B408:B413" si="79">G70+E255+E359</f>
        <v>0</v>
      </c>
      <c r="C408" s="30">
        <v>30</v>
      </c>
      <c r="D408" s="128">
        <f>B408/C408</f>
        <v>0</v>
      </c>
    </row>
    <row r="409" spans="1:8" ht="24" customHeight="1" x14ac:dyDescent="0.25">
      <c r="A409" s="114" t="s">
        <v>158</v>
      </c>
      <c r="B409" s="121">
        <f t="shared" si="79"/>
        <v>0</v>
      </c>
      <c r="C409" s="31">
        <f>C408</f>
        <v>30</v>
      </c>
      <c r="D409" s="129">
        <f t="shared" ref="D409:D413" si="80">B409/C409</f>
        <v>0</v>
      </c>
    </row>
    <row r="410" spans="1:8" ht="24" customHeight="1" thickBot="1" x14ac:dyDescent="0.3">
      <c r="A410" s="123" t="s">
        <v>160</v>
      </c>
      <c r="B410" s="124">
        <f t="shared" si="79"/>
        <v>0</v>
      </c>
      <c r="C410" s="89">
        <f>C409</f>
        <v>30</v>
      </c>
      <c r="D410" s="130">
        <f t="shared" si="80"/>
        <v>0</v>
      </c>
    </row>
    <row r="411" spans="1:8" ht="24" customHeight="1" x14ac:dyDescent="0.25">
      <c r="A411" s="112" t="s">
        <v>156</v>
      </c>
      <c r="B411" s="120">
        <f t="shared" si="79"/>
        <v>0</v>
      </c>
      <c r="C411" s="30">
        <f>C410</f>
        <v>30</v>
      </c>
      <c r="D411" s="128">
        <f t="shared" si="80"/>
        <v>0</v>
      </c>
    </row>
    <row r="412" spans="1:8" ht="24" customHeight="1" x14ac:dyDescent="0.25">
      <c r="A412" s="114" t="s">
        <v>157</v>
      </c>
      <c r="B412" s="121">
        <f t="shared" si="79"/>
        <v>0</v>
      </c>
      <c r="C412" s="31">
        <f>C411</f>
        <v>30</v>
      </c>
      <c r="D412" s="129">
        <f t="shared" si="80"/>
        <v>0</v>
      </c>
    </row>
    <row r="413" spans="1:8" ht="24" customHeight="1" thickBot="1" x14ac:dyDescent="0.3">
      <c r="A413" s="111" t="s">
        <v>161</v>
      </c>
      <c r="B413" s="122">
        <f t="shared" si="79"/>
        <v>0</v>
      </c>
      <c r="C413" s="32">
        <f>C412</f>
        <v>30</v>
      </c>
      <c r="D413" s="131">
        <f t="shared" si="80"/>
        <v>0</v>
      </c>
    </row>
    <row r="414" spans="1:8" ht="16.5" thickBot="1" x14ac:dyDescent="0.3"/>
    <row r="415" spans="1:8" ht="24" customHeight="1" thickBot="1" x14ac:dyDescent="0.3">
      <c r="A415" s="313" t="s">
        <v>114</v>
      </c>
      <c r="B415" s="314"/>
      <c r="C415" s="314"/>
      <c r="D415" s="314"/>
      <c r="E415" s="315"/>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0</v>
      </c>
      <c r="C417" s="83">
        <f>B401</f>
        <v>0</v>
      </c>
      <c r="D417" s="120">
        <f>B417*C417</f>
        <v>0</v>
      </c>
      <c r="E417" s="128">
        <f t="shared" ref="E417:E422" si="81">D417/12</f>
        <v>0</v>
      </c>
    </row>
    <row r="418" spans="1:8" ht="24" customHeight="1" x14ac:dyDescent="0.25">
      <c r="A418" s="114" t="s">
        <v>158</v>
      </c>
      <c r="B418" s="121">
        <f t="shared" ref="B418:B422" si="82">D409</f>
        <v>0</v>
      </c>
      <c r="C418" s="81">
        <f>C401</f>
        <v>0</v>
      </c>
      <c r="D418" s="121">
        <f t="shared" ref="D418:D422" si="83">B418*C418</f>
        <v>0</v>
      </c>
      <c r="E418" s="129">
        <f t="shared" si="81"/>
        <v>0</v>
      </c>
    </row>
    <row r="419" spans="1:8" ht="24" customHeight="1" thickBot="1" x14ac:dyDescent="0.3">
      <c r="A419" s="123" t="s">
        <v>160</v>
      </c>
      <c r="B419" s="124">
        <f t="shared" si="82"/>
        <v>0</v>
      </c>
      <c r="C419" s="154">
        <f>D401</f>
        <v>0</v>
      </c>
      <c r="D419" s="124">
        <f t="shared" si="83"/>
        <v>0</v>
      </c>
      <c r="E419" s="130">
        <f t="shared" si="81"/>
        <v>0</v>
      </c>
    </row>
    <row r="420" spans="1:8" ht="24" customHeight="1" x14ac:dyDescent="0.25">
      <c r="A420" s="112" t="s">
        <v>156</v>
      </c>
      <c r="B420" s="120">
        <f t="shared" si="82"/>
        <v>0</v>
      </c>
      <c r="C420" s="83">
        <f>B401</f>
        <v>0</v>
      </c>
      <c r="D420" s="120">
        <f t="shared" si="83"/>
        <v>0</v>
      </c>
      <c r="E420" s="128">
        <f t="shared" si="81"/>
        <v>0</v>
      </c>
    </row>
    <row r="421" spans="1:8" ht="24" customHeight="1" x14ac:dyDescent="0.25">
      <c r="A421" s="114" t="s">
        <v>157</v>
      </c>
      <c r="B421" s="121">
        <f t="shared" si="82"/>
        <v>0</v>
      </c>
      <c r="C421" s="81">
        <f>C401</f>
        <v>0</v>
      </c>
      <c r="D421" s="121">
        <f t="shared" si="83"/>
        <v>0</v>
      </c>
      <c r="E421" s="129">
        <f t="shared" si="81"/>
        <v>0</v>
      </c>
    </row>
    <row r="422" spans="1:8" ht="24" customHeight="1" thickBot="1" x14ac:dyDescent="0.3">
      <c r="A422" s="111" t="s">
        <v>161</v>
      </c>
      <c r="B422" s="122">
        <f t="shared" si="82"/>
        <v>0</v>
      </c>
      <c r="C422" s="82">
        <f>D401</f>
        <v>0</v>
      </c>
      <c r="D422" s="122">
        <f t="shared" si="83"/>
        <v>0</v>
      </c>
      <c r="E422" s="131">
        <f t="shared" si="81"/>
        <v>0</v>
      </c>
      <c r="H422" s="162"/>
    </row>
    <row r="424" spans="1:8" ht="24" customHeight="1" x14ac:dyDescent="0.25">
      <c r="A424" s="304" t="s">
        <v>115</v>
      </c>
      <c r="B424" s="305"/>
      <c r="C424" s="305"/>
      <c r="D424" s="305"/>
      <c r="E424" s="305"/>
      <c r="F424" s="305"/>
      <c r="G424" s="305"/>
      <c r="H424" s="305"/>
    </row>
    <row r="425" spans="1:8" ht="119.25" customHeight="1" x14ac:dyDescent="0.25">
      <c r="A425" s="310" t="s">
        <v>283</v>
      </c>
      <c r="B425" s="310"/>
      <c r="C425" s="310"/>
      <c r="D425" s="310"/>
      <c r="E425" s="310"/>
      <c r="F425" s="310"/>
      <c r="G425" s="310"/>
      <c r="H425" s="310"/>
    </row>
    <row r="426" spans="1:8" ht="22.5" customHeight="1" thickBot="1" x14ac:dyDescent="0.3"/>
    <row r="427" spans="1:8" ht="22.5" customHeight="1" thickBot="1" x14ac:dyDescent="0.3">
      <c r="A427" s="300" t="s">
        <v>117</v>
      </c>
      <c r="B427" s="301"/>
      <c r="C427" s="301"/>
      <c r="D427" s="302"/>
    </row>
    <row r="428" spans="1:8" ht="22.5" customHeight="1" thickBot="1" x14ac:dyDescent="0.3">
      <c r="A428" s="23" t="s">
        <v>3</v>
      </c>
      <c r="B428" s="24" t="s">
        <v>1</v>
      </c>
      <c r="C428" s="24" t="s">
        <v>116</v>
      </c>
      <c r="D428" s="25" t="s">
        <v>4</v>
      </c>
    </row>
    <row r="429" spans="1:8" ht="22.5" customHeight="1" x14ac:dyDescent="0.25">
      <c r="A429" s="112" t="s">
        <v>155</v>
      </c>
      <c r="B429" s="120">
        <f>G70+E255+E359</f>
        <v>0</v>
      </c>
      <c r="C429" s="113">
        <v>220</v>
      </c>
      <c r="D429" s="128">
        <f>B429/C429</f>
        <v>0</v>
      </c>
    </row>
    <row r="430" spans="1:8" ht="24" customHeight="1" x14ac:dyDescent="0.25">
      <c r="A430" s="114" t="s">
        <v>158</v>
      </c>
      <c r="B430" s="121">
        <f>G71+E256+E360</f>
        <v>0</v>
      </c>
      <c r="C430" s="115">
        <f>C429</f>
        <v>220</v>
      </c>
      <c r="D430" s="129">
        <f t="shared" ref="D430:D431" si="84">B430/C430</f>
        <v>0</v>
      </c>
    </row>
    <row r="431" spans="1:8" ht="24" customHeight="1" thickBot="1" x14ac:dyDescent="0.3">
      <c r="A431" s="111" t="s">
        <v>160</v>
      </c>
      <c r="B431" s="122">
        <f>G72+E257+E361</f>
        <v>0</v>
      </c>
      <c r="C431" s="116">
        <f>C430</f>
        <v>220</v>
      </c>
      <c r="D431" s="131">
        <f t="shared" si="84"/>
        <v>0</v>
      </c>
    </row>
    <row r="432" spans="1:8" ht="16.5" thickBot="1" x14ac:dyDescent="0.3"/>
    <row r="433" spans="1:8" ht="24" customHeight="1" thickBot="1" x14ac:dyDescent="0.3">
      <c r="A433" s="319" t="s">
        <v>115</v>
      </c>
      <c r="B433" s="320"/>
      <c r="C433" s="320"/>
      <c r="D433" s="321"/>
    </row>
    <row r="434" spans="1:8" ht="30" customHeight="1" thickBot="1" x14ac:dyDescent="0.3">
      <c r="A434" s="47" t="s">
        <v>3</v>
      </c>
      <c r="B434" s="48" t="s">
        <v>118</v>
      </c>
      <c r="C434" s="76" t="s">
        <v>119</v>
      </c>
      <c r="D434" s="49" t="s">
        <v>4</v>
      </c>
    </row>
    <row r="435" spans="1:8" ht="24" customHeight="1" x14ac:dyDescent="0.25">
      <c r="A435" s="112" t="s">
        <v>155</v>
      </c>
      <c r="B435" s="120">
        <f>D429</f>
        <v>0</v>
      </c>
      <c r="C435" s="113">
        <v>15</v>
      </c>
      <c r="D435" s="128">
        <f>B435*C435</f>
        <v>0</v>
      </c>
    </row>
    <row r="436" spans="1:8" ht="24" customHeight="1" x14ac:dyDescent="0.25">
      <c r="A436" s="114" t="s">
        <v>158</v>
      </c>
      <c r="B436" s="121">
        <f t="shared" ref="B436:B437" si="85">D430</f>
        <v>0</v>
      </c>
      <c r="C436" s="115">
        <v>15</v>
      </c>
      <c r="D436" s="129">
        <f t="shared" ref="D436:D437" si="86">B436*C436</f>
        <v>0</v>
      </c>
    </row>
    <row r="437" spans="1:8" ht="24" customHeight="1" thickBot="1" x14ac:dyDescent="0.3">
      <c r="A437" s="111" t="s">
        <v>160</v>
      </c>
      <c r="B437" s="122">
        <f t="shared" si="85"/>
        <v>0</v>
      </c>
      <c r="C437" s="116">
        <v>22</v>
      </c>
      <c r="D437" s="131">
        <f t="shared" si="86"/>
        <v>0</v>
      </c>
      <c r="H437" s="162"/>
    </row>
    <row r="439" spans="1:8" ht="24" customHeight="1" x14ac:dyDescent="0.25">
      <c r="A439" s="299" t="s">
        <v>83</v>
      </c>
      <c r="B439" s="299"/>
      <c r="C439" s="299"/>
      <c r="D439" s="299"/>
      <c r="E439" s="299"/>
      <c r="F439" s="299"/>
      <c r="G439" s="299"/>
      <c r="H439" s="299"/>
    </row>
    <row r="440" spans="1:8" ht="24" customHeight="1" thickBot="1" x14ac:dyDescent="0.3"/>
    <row r="441" spans="1:8" ht="24" customHeight="1" thickBot="1" x14ac:dyDescent="0.3">
      <c r="A441" s="300" t="s">
        <v>83</v>
      </c>
      <c r="B441" s="301"/>
      <c r="C441" s="301"/>
      <c r="D441" s="302"/>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0</v>
      </c>
      <c r="D443" s="128">
        <f>B443+C443</f>
        <v>0</v>
      </c>
    </row>
    <row r="444" spans="1:8" ht="24" customHeight="1" x14ac:dyDescent="0.25">
      <c r="A444" s="114" t="s">
        <v>158</v>
      </c>
      <c r="B444" s="121">
        <f t="shared" si="87"/>
        <v>0</v>
      </c>
      <c r="C444" s="121">
        <f t="shared" ref="C444:C445" si="88">D436</f>
        <v>0</v>
      </c>
      <c r="D444" s="129">
        <f t="shared" ref="D444:D448" si="89">B444+C444</f>
        <v>0</v>
      </c>
    </row>
    <row r="445" spans="1:8" ht="24" customHeight="1" thickBot="1" x14ac:dyDescent="0.3">
      <c r="A445" s="123" t="s">
        <v>160</v>
      </c>
      <c r="B445" s="124">
        <f t="shared" si="87"/>
        <v>0</v>
      </c>
      <c r="C445" s="124">
        <f t="shared" si="88"/>
        <v>0</v>
      </c>
      <c r="D445" s="130">
        <f t="shared" si="89"/>
        <v>0</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299" t="s">
        <v>122</v>
      </c>
      <c r="B450" s="299"/>
      <c r="C450" s="299"/>
      <c r="D450" s="299"/>
      <c r="E450" s="299"/>
      <c r="F450" s="299"/>
      <c r="G450" s="299"/>
      <c r="H450" s="299"/>
    </row>
    <row r="451" spans="1:8" ht="24" customHeight="1" thickBot="1" x14ac:dyDescent="0.3">
      <c r="A451" s="166"/>
      <c r="B451" s="166"/>
      <c r="C451" s="166"/>
      <c r="E451" s="166"/>
    </row>
    <row r="452" spans="1:8" ht="24" customHeight="1" thickBot="1" x14ac:dyDescent="0.3">
      <c r="A452" s="287" t="s">
        <v>172</v>
      </c>
      <c r="B452" s="288"/>
      <c r="C452" s="288"/>
      <c r="D452" s="289"/>
      <c r="E452" s="182"/>
    </row>
    <row r="453" spans="1:8" ht="24" customHeight="1" thickBot="1" x14ac:dyDescent="0.3">
      <c r="A453" s="183" t="s">
        <v>173</v>
      </c>
      <c r="B453" s="184" t="s">
        <v>174</v>
      </c>
      <c r="C453" s="184" t="s">
        <v>175</v>
      </c>
      <c r="D453" s="279"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284</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287" t="s">
        <v>179</v>
      </c>
      <c r="B463" s="288"/>
      <c r="C463" s="289"/>
      <c r="D463" s="197"/>
    </row>
    <row r="464" spans="1:8" ht="24" customHeight="1" thickBot="1" x14ac:dyDescent="0.3">
      <c r="A464" s="198"/>
      <c r="B464" s="199"/>
      <c r="C464" s="199"/>
      <c r="D464" s="199"/>
      <c r="E464" s="200"/>
    </row>
    <row r="465" spans="1:11" ht="24" customHeight="1" thickBot="1" x14ac:dyDescent="0.3">
      <c r="A465" s="287" t="s">
        <v>180</v>
      </c>
      <c r="B465" s="288"/>
      <c r="C465" s="289"/>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290" t="s">
        <v>277</v>
      </c>
      <c r="B474" s="291"/>
      <c r="C474" s="291"/>
      <c r="D474" s="291"/>
      <c r="E474" s="291"/>
      <c r="F474" s="292"/>
    </row>
    <row r="475" spans="1:11" ht="41.25" customHeight="1" thickBot="1" x14ac:dyDescent="0.3">
      <c r="A475" s="281" t="s">
        <v>182</v>
      </c>
      <c r="B475" s="282" t="s">
        <v>183</v>
      </c>
      <c r="C475" s="283" t="s">
        <v>174</v>
      </c>
      <c r="D475" s="283" t="s">
        <v>278</v>
      </c>
      <c r="E475" s="283" t="s">
        <v>184</v>
      </c>
      <c r="F475" s="278" t="s">
        <v>185</v>
      </c>
    </row>
    <row r="476" spans="1:11" ht="24" customHeight="1" x14ac:dyDescent="0.25">
      <c r="A476" s="214"/>
      <c r="B476" s="263"/>
      <c r="C476" s="215"/>
      <c r="D476" s="216"/>
      <c r="E476" s="217"/>
      <c r="F476" s="218"/>
    </row>
    <row r="477" spans="1:11" ht="24" customHeight="1" x14ac:dyDescent="0.25">
      <c r="A477" s="219"/>
      <c r="B477" s="264"/>
      <c r="C477" s="220"/>
      <c r="D477" s="221"/>
      <c r="E477" s="222"/>
      <c r="F477" s="223"/>
    </row>
    <row r="478" spans="1:11" ht="24" customHeight="1" x14ac:dyDescent="0.25">
      <c r="A478" s="219"/>
      <c r="B478" s="264"/>
      <c r="C478" s="220"/>
      <c r="D478" s="221"/>
      <c r="E478" s="222"/>
      <c r="F478" s="280"/>
      <c r="G478" s="277"/>
      <c r="H478" s="277"/>
      <c r="I478" s="277"/>
      <c r="J478" s="277"/>
      <c r="K478" s="277"/>
    </row>
    <row r="479" spans="1:11" ht="24" customHeight="1" x14ac:dyDescent="0.25">
      <c r="A479" s="219"/>
      <c r="B479" s="264"/>
      <c r="C479" s="220"/>
      <c r="D479" s="221"/>
      <c r="E479" s="222"/>
      <c r="F479" s="223"/>
    </row>
    <row r="480" spans="1:11" ht="24" customHeight="1" x14ac:dyDescent="0.25">
      <c r="A480" s="219"/>
      <c r="B480" s="264"/>
      <c r="C480" s="220"/>
      <c r="D480" s="221"/>
      <c r="E480" s="222"/>
      <c r="F480" s="223"/>
    </row>
    <row r="481" spans="1:6" ht="24" customHeight="1" x14ac:dyDescent="0.25">
      <c r="A481" s="219"/>
      <c r="B481" s="264"/>
      <c r="C481" s="220"/>
      <c r="D481" s="221"/>
      <c r="E481" s="222"/>
      <c r="F481" s="223"/>
    </row>
    <row r="482" spans="1:6" ht="24" customHeight="1" x14ac:dyDescent="0.25">
      <c r="A482" s="219"/>
      <c r="B482" s="264"/>
      <c r="C482" s="220"/>
      <c r="D482" s="221"/>
      <c r="E482" s="222"/>
      <c r="F482" s="223"/>
    </row>
    <row r="483" spans="1:6" ht="24" customHeight="1" x14ac:dyDescent="0.25">
      <c r="A483" s="219"/>
      <c r="B483" s="264"/>
      <c r="C483" s="220"/>
      <c r="D483" s="221"/>
      <c r="E483" s="222"/>
      <c r="F483" s="223"/>
    </row>
    <row r="484" spans="1:6" ht="24" customHeight="1" x14ac:dyDescent="0.25">
      <c r="A484" s="219"/>
      <c r="B484" s="264"/>
      <c r="C484" s="220"/>
      <c r="D484" s="221"/>
      <c r="E484" s="222"/>
      <c r="F484" s="223"/>
    </row>
    <row r="485" spans="1:6" ht="24" customHeight="1" x14ac:dyDescent="0.25">
      <c r="A485" s="219"/>
      <c r="B485" s="264"/>
      <c r="C485" s="220"/>
      <c r="D485" s="221"/>
      <c r="E485" s="222"/>
      <c r="F485" s="223"/>
    </row>
    <row r="486" spans="1:6" ht="24" customHeight="1" x14ac:dyDescent="0.25">
      <c r="A486" s="224"/>
      <c r="B486" s="264"/>
      <c r="C486" s="31"/>
      <c r="D486" s="225"/>
      <c r="E486" s="222"/>
      <c r="F486" s="223"/>
    </row>
    <row r="487" spans="1:6" ht="24" customHeight="1" x14ac:dyDescent="0.25">
      <c r="A487" s="219"/>
      <c r="B487" s="264"/>
      <c r="C487" s="220"/>
      <c r="D487" s="221"/>
      <c r="E487" s="222"/>
      <c r="F487" s="223"/>
    </row>
    <row r="488" spans="1:6" ht="24" customHeight="1" x14ac:dyDescent="0.25">
      <c r="A488" s="219"/>
      <c r="B488" s="264"/>
      <c r="C488" s="220"/>
      <c r="D488" s="221"/>
      <c r="E488" s="222"/>
      <c r="F488" s="223"/>
    </row>
    <row r="489" spans="1:6" ht="24" customHeight="1" thickBot="1" x14ac:dyDescent="0.3">
      <c r="A489" s="226"/>
      <c r="B489" s="265"/>
      <c r="C489" s="227"/>
      <c r="D489" s="228"/>
      <c r="E489" s="229"/>
      <c r="F489" s="230"/>
    </row>
    <row r="490" spans="1:6" ht="24" customHeight="1" thickBot="1" x14ac:dyDescent="0.3">
      <c r="A490" s="293" t="s">
        <v>186</v>
      </c>
      <c r="B490" s="294"/>
      <c r="C490" s="294"/>
      <c r="D490" s="295"/>
      <c r="E490" s="231"/>
      <c r="F490" s="232"/>
    </row>
    <row r="491" spans="1:6" ht="24" customHeight="1" thickBot="1" x14ac:dyDescent="0.3">
      <c r="A491" s="198"/>
      <c r="B491" s="199"/>
      <c r="C491" s="199"/>
      <c r="D491" s="199"/>
      <c r="E491" s="198"/>
    </row>
    <row r="492" spans="1:6" ht="24" customHeight="1" thickBot="1" x14ac:dyDescent="0.3">
      <c r="A492" s="296" t="s">
        <v>187</v>
      </c>
      <c r="B492" s="297"/>
      <c r="C492" s="297"/>
      <c r="D492" s="298"/>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322" t="s">
        <v>122</v>
      </c>
      <c r="B501" s="323"/>
      <c r="C501" s="323"/>
      <c r="D501" s="324"/>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299" t="s">
        <v>123</v>
      </c>
      <c r="B510" s="299"/>
      <c r="C510" s="299"/>
      <c r="D510" s="299"/>
      <c r="E510" s="299"/>
      <c r="F510" s="299"/>
      <c r="G510" s="299"/>
      <c r="H510" s="299"/>
    </row>
    <row r="511" spans="1:8" ht="24" customHeight="1" thickBot="1" x14ac:dyDescent="0.3">
      <c r="A511" s="284"/>
      <c r="B511" s="284"/>
      <c r="C511" s="284"/>
      <c r="D511" s="284"/>
      <c r="E511" s="284"/>
      <c r="F511" s="284"/>
    </row>
    <row r="512" spans="1:8" ht="49.5" customHeight="1" x14ac:dyDescent="0.25">
      <c r="A512" s="285" t="s">
        <v>166</v>
      </c>
      <c r="B512" s="286"/>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300" t="s">
        <v>123</v>
      </c>
      <c r="B517" s="301"/>
      <c r="C517" s="301"/>
      <c r="D517" s="302"/>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0</v>
      </c>
      <c r="C519" s="178">
        <f>((1+$B$513)/(1-$B$514-$B$515))-1</f>
        <v>0</v>
      </c>
      <c r="D519" s="128">
        <f>B519*C519</f>
        <v>0</v>
      </c>
    </row>
    <row r="520" spans="1:8" ht="24" customHeight="1" x14ac:dyDescent="0.25">
      <c r="A520" s="114" t="s">
        <v>158</v>
      </c>
      <c r="B520" s="140">
        <f t="shared" si="93"/>
        <v>0</v>
      </c>
      <c r="C520" s="179">
        <f t="shared" ref="C520:C524" si="94">((1+$B$513)/(1-$B$514-$B$515))-1</f>
        <v>0</v>
      </c>
      <c r="D520" s="129">
        <f t="shared" ref="D520:D524" si="95">B520*C520</f>
        <v>0</v>
      </c>
    </row>
    <row r="521" spans="1:8" ht="24" customHeight="1" thickBot="1" x14ac:dyDescent="0.3">
      <c r="A521" s="123" t="s">
        <v>160</v>
      </c>
      <c r="B521" s="141">
        <f t="shared" si="93"/>
        <v>0</v>
      </c>
      <c r="C521" s="180">
        <f t="shared" si="94"/>
        <v>0</v>
      </c>
      <c r="D521" s="130">
        <f t="shared" si="95"/>
        <v>0</v>
      </c>
    </row>
    <row r="522" spans="1:8" ht="24" customHeight="1" x14ac:dyDescent="0.25">
      <c r="A522" s="112" t="s">
        <v>156</v>
      </c>
      <c r="B522" s="139">
        <f t="shared" si="93"/>
        <v>0</v>
      </c>
      <c r="C522" s="178">
        <f t="shared" si="94"/>
        <v>0</v>
      </c>
      <c r="D522" s="128">
        <f t="shared" si="95"/>
        <v>0</v>
      </c>
    </row>
    <row r="523" spans="1:8" ht="24" customHeight="1" x14ac:dyDescent="0.25">
      <c r="A523" s="114" t="s">
        <v>157</v>
      </c>
      <c r="B523" s="140">
        <f t="shared" si="93"/>
        <v>0</v>
      </c>
      <c r="C523" s="179">
        <f t="shared" si="94"/>
        <v>0</v>
      </c>
      <c r="D523" s="129">
        <f t="shared" si="95"/>
        <v>0</v>
      </c>
    </row>
    <row r="524" spans="1:8" ht="24" customHeight="1" thickBot="1" x14ac:dyDescent="0.3">
      <c r="A524" s="111" t="s">
        <v>161</v>
      </c>
      <c r="B524" s="142">
        <f t="shared" si="93"/>
        <v>0</v>
      </c>
      <c r="C524" s="181">
        <f t="shared" si="94"/>
        <v>0</v>
      </c>
      <c r="D524" s="131">
        <f t="shared" si="95"/>
        <v>0</v>
      </c>
      <c r="H524" s="162"/>
    </row>
    <row r="526" spans="1:8" ht="24" customHeight="1" x14ac:dyDescent="0.25">
      <c r="A526" s="299" t="s">
        <v>152</v>
      </c>
      <c r="B526" s="299"/>
      <c r="C526" s="299"/>
      <c r="D526" s="299"/>
      <c r="E526" s="299"/>
      <c r="F526" s="299"/>
      <c r="G526" s="299"/>
      <c r="H526" s="299"/>
    </row>
    <row r="527" spans="1:8" ht="51" customHeight="1" x14ac:dyDescent="0.25">
      <c r="A527" s="310" t="s">
        <v>279</v>
      </c>
      <c r="B527" s="310"/>
      <c r="C527" s="310"/>
      <c r="D527" s="310"/>
      <c r="E527" s="310"/>
      <c r="F527" s="310"/>
    </row>
    <row r="528" spans="1:8" ht="24" customHeight="1" thickBot="1" x14ac:dyDescent="0.3"/>
    <row r="529" spans="1:8" ht="24" customHeight="1" thickBot="1" x14ac:dyDescent="0.3">
      <c r="A529" s="307" t="s">
        <v>125</v>
      </c>
      <c r="B529" s="308"/>
      <c r="C529" s="308"/>
      <c r="D529" s="309"/>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0</v>
      </c>
      <c r="C531" s="113">
        <v>40</v>
      </c>
      <c r="D531" s="128">
        <f>B531/C531</f>
        <v>0</v>
      </c>
    </row>
    <row r="532" spans="1:8" ht="24" customHeight="1" x14ac:dyDescent="0.25">
      <c r="A532" s="114" t="s">
        <v>157</v>
      </c>
      <c r="B532" s="121">
        <f>G74+E259+E363+D447+D507+D523</f>
        <v>0</v>
      </c>
      <c r="C532" s="115">
        <f>C531</f>
        <v>40</v>
      </c>
      <c r="D532" s="129">
        <f t="shared" ref="D532:D533" si="96">B532/C532</f>
        <v>0</v>
      </c>
    </row>
    <row r="533" spans="1:8" ht="24" customHeight="1" thickBot="1" x14ac:dyDescent="0.3">
      <c r="A533" s="111" t="s">
        <v>161</v>
      </c>
      <c r="B533" s="122">
        <f>G75+E260+E364+D448+D508+D524</f>
        <v>0</v>
      </c>
      <c r="C533" s="116">
        <f>C532</f>
        <v>40</v>
      </c>
      <c r="D533" s="131">
        <f t="shared" si="96"/>
        <v>0</v>
      </c>
      <c r="H533" s="162"/>
    </row>
    <row r="535" spans="1:8" ht="24" customHeight="1" x14ac:dyDescent="0.25">
      <c r="A535" s="299" t="s">
        <v>170</v>
      </c>
      <c r="B535" s="299"/>
      <c r="C535" s="299"/>
      <c r="D535" s="299"/>
      <c r="E535" s="299"/>
      <c r="F535" s="299"/>
      <c r="G535" s="299"/>
      <c r="H535" s="299"/>
    </row>
    <row r="536" spans="1:8" ht="24" customHeight="1" thickBot="1" x14ac:dyDescent="0.3"/>
    <row r="537" spans="1:8" ht="24" customHeight="1" thickBot="1" x14ac:dyDescent="0.3">
      <c r="A537" s="319" t="s">
        <v>171</v>
      </c>
      <c r="B537" s="320"/>
      <c r="C537" s="320"/>
      <c r="D537" s="321"/>
    </row>
    <row r="538" spans="1:8" ht="24" customHeight="1" thickBot="1" x14ac:dyDescent="0.3">
      <c r="A538" s="110" t="s">
        <v>126</v>
      </c>
      <c r="B538" s="107" t="s">
        <v>127</v>
      </c>
      <c r="C538" s="107" t="s">
        <v>128</v>
      </c>
      <c r="D538" s="108" t="s">
        <v>129</v>
      </c>
    </row>
    <row r="539" spans="1:8" ht="32.1" customHeight="1" x14ac:dyDescent="0.25">
      <c r="A539" s="54" t="s">
        <v>130</v>
      </c>
      <c r="B539" s="120">
        <f>G70</f>
        <v>0</v>
      </c>
      <c r="C539" s="120">
        <f>G71</f>
        <v>0</v>
      </c>
      <c r="D539" s="93">
        <f>G72</f>
        <v>0</v>
      </c>
    </row>
    <row r="540" spans="1:8" ht="32.1" customHeight="1" x14ac:dyDescent="0.25">
      <c r="A540" s="34" t="s">
        <v>131</v>
      </c>
      <c r="B540" s="121">
        <f>E255</f>
        <v>0</v>
      </c>
      <c r="C540" s="121">
        <f>E256</f>
        <v>0</v>
      </c>
      <c r="D540" s="53">
        <f>E257</f>
        <v>0</v>
      </c>
    </row>
    <row r="541" spans="1:8" ht="32.1" customHeight="1" x14ac:dyDescent="0.25">
      <c r="A541" s="34" t="s">
        <v>132</v>
      </c>
      <c r="B541" s="121">
        <f>E359</f>
        <v>0</v>
      </c>
      <c r="C541" s="121">
        <f>E360</f>
        <v>0</v>
      </c>
      <c r="D541" s="53">
        <f>E361</f>
        <v>0</v>
      </c>
    </row>
    <row r="542" spans="1:8" ht="32.1" customHeight="1" x14ac:dyDescent="0.25">
      <c r="A542" s="34" t="s">
        <v>133</v>
      </c>
      <c r="B542" s="121">
        <f>D443</f>
        <v>0</v>
      </c>
      <c r="C542" s="121">
        <f>D444</f>
        <v>0</v>
      </c>
      <c r="D542" s="53">
        <f>D445</f>
        <v>0</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0</v>
      </c>
      <c r="C545" s="121">
        <f>D532</f>
        <v>0</v>
      </c>
      <c r="D545" s="53">
        <f>D533</f>
        <v>0</v>
      </c>
    </row>
    <row r="546" spans="1:4" ht="32.1" customHeight="1" thickBot="1" x14ac:dyDescent="0.3">
      <c r="A546" s="155" t="s">
        <v>136</v>
      </c>
      <c r="B546" s="156">
        <f>SUM(B539:B545)</f>
        <v>0</v>
      </c>
      <c r="C546" s="156">
        <f>SUM(C539:C545)</f>
        <v>0</v>
      </c>
      <c r="D546" s="157">
        <f>SUM(D539:D545)</f>
        <v>0</v>
      </c>
    </row>
    <row r="547" spans="1:4" ht="32.1" customHeight="1" thickBot="1" x14ac:dyDescent="0.3">
      <c r="A547" s="109" t="s">
        <v>137</v>
      </c>
      <c r="B547" s="84">
        <f>B546*2</f>
        <v>0</v>
      </c>
      <c r="C547" s="84">
        <f>C546*2</f>
        <v>0</v>
      </c>
      <c r="D547" s="85">
        <f>D546*1</f>
        <v>0</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
  <sheetViews>
    <sheetView showGridLines="0" tabSelected="1" zoomScale="115" zoomScaleNormal="115" workbookViewId="0">
      <selection activeCell="C14" sqref="C14"/>
    </sheetView>
  </sheetViews>
  <sheetFormatPr defaultRowHeight="15.75" x14ac:dyDescent="0.25"/>
  <cols>
    <col min="1" max="1" width="9.140625" style="261"/>
    <col min="2" max="2" width="72.140625" style="261" customWidth="1"/>
    <col min="3" max="3" width="18" style="261" customWidth="1"/>
    <col min="4" max="4" width="14.28515625" style="261" customWidth="1"/>
    <col min="5" max="5" width="12.7109375" style="261" customWidth="1"/>
    <col min="6" max="6" width="12" style="261" customWidth="1"/>
    <col min="7" max="7" width="15.140625" style="261" customWidth="1"/>
    <col min="8" max="16384" width="9.140625" style="261"/>
  </cols>
  <sheetData>
    <row r="1" spans="1:4" ht="23.25" x14ac:dyDescent="0.35">
      <c r="A1" s="306" t="s">
        <v>264</v>
      </c>
      <c r="B1" s="306"/>
      <c r="C1" s="306"/>
      <c r="D1" s="306"/>
    </row>
    <row r="2" spans="1:4" ht="23.25" x14ac:dyDescent="0.35">
      <c r="A2" s="306" t="s">
        <v>266</v>
      </c>
      <c r="B2" s="306"/>
      <c r="C2" s="306"/>
      <c r="D2" s="306"/>
    </row>
    <row r="3" spans="1:4" x14ac:dyDescent="0.25">
      <c r="A3" s="337" t="s">
        <v>280</v>
      </c>
      <c r="B3" s="337"/>
      <c r="C3" s="337"/>
      <c r="D3" s="337"/>
    </row>
    <row r="6" spans="1:4" x14ac:dyDescent="0.25">
      <c r="A6" s="336" t="s">
        <v>191</v>
      </c>
      <c r="B6" s="336"/>
      <c r="C6" s="336"/>
    </row>
    <row r="7" spans="1:4" ht="16.5" thickBot="1" x14ac:dyDescent="0.3"/>
    <row r="8" spans="1:4" ht="16.5" thickBot="1" x14ac:dyDescent="0.3">
      <c r="A8" s="251">
        <v>1</v>
      </c>
      <c r="B8" s="252" t="s">
        <v>192</v>
      </c>
      <c r="C8" s="252" t="s">
        <v>193</v>
      </c>
    </row>
    <row r="9" spans="1:4" ht="16.5" thickBot="1" x14ac:dyDescent="0.3">
      <c r="A9" s="253" t="s">
        <v>194</v>
      </c>
      <c r="B9" s="254" t="s">
        <v>195</v>
      </c>
      <c r="C9" s="255"/>
    </row>
    <row r="10" spans="1:4" ht="16.5" thickBot="1" x14ac:dyDescent="0.3">
      <c r="A10" s="253" t="s">
        <v>196</v>
      </c>
      <c r="B10" s="254" t="s">
        <v>197</v>
      </c>
      <c r="C10" s="255"/>
    </row>
    <row r="11" spans="1:4" ht="16.5" thickBot="1" x14ac:dyDescent="0.3">
      <c r="A11" s="253" t="s">
        <v>198</v>
      </c>
      <c r="B11" s="254" t="s">
        <v>199</v>
      </c>
      <c r="C11" s="255"/>
    </row>
    <row r="12" spans="1:4" ht="16.5" thickBot="1" x14ac:dyDescent="0.3">
      <c r="A12" s="253" t="s">
        <v>200</v>
      </c>
      <c r="B12" s="254" t="s">
        <v>11</v>
      </c>
      <c r="C12" s="255"/>
    </row>
    <row r="13" spans="1:4" ht="16.5" thickBot="1" x14ac:dyDescent="0.3">
      <c r="A13" s="253" t="s">
        <v>201</v>
      </c>
      <c r="B13" s="254" t="s">
        <v>202</v>
      </c>
      <c r="C13" s="255"/>
    </row>
    <row r="14" spans="1:4" ht="16.5" thickBot="1" x14ac:dyDescent="0.3">
      <c r="A14" s="253"/>
      <c r="B14" s="254"/>
      <c r="C14" s="255"/>
    </row>
    <row r="15" spans="1:4" ht="16.5" thickBot="1" x14ac:dyDescent="0.3">
      <c r="A15" s="253" t="s">
        <v>204</v>
      </c>
      <c r="B15" s="254" t="s">
        <v>205</v>
      </c>
      <c r="C15" s="255"/>
    </row>
    <row r="16" spans="1:4" ht="16.5" thickBot="1" x14ac:dyDescent="0.3">
      <c r="A16" s="332" t="s">
        <v>16</v>
      </c>
      <c r="B16" s="333"/>
      <c r="C16" s="255"/>
    </row>
    <row r="19" spans="1:4" x14ac:dyDescent="0.25">
      <c r="A19" s="334" t="s">
        <v>206</v>
      </c>
      <c r="B19" s="334"/>
      <c r="C19" s="334"/>
    </row>
    <row r="20" spans="1:4" x14ac:dyDescent="0.25">
      <c r="A20" s="250"/>
    </row>
    <row r="21" spans="1:4" x14ac:dyDescent="0.25">
      <c r="A21" s="335" t="s">
        <v>207</v>
      </c>
      <c r="B21" s="335"/>
      <c r="C21" s="335"/>
    </row>
    <row r="22" spans="1:4" ht="16.5" thickBot="1" x14ac:dyDescent="0.3"/>
    <row r="23" spans="1:4" ht="16.5" thickBot="1" x14ac:dyDescent="0.3">
      <c r="A23" s="251" t="s">
        <v>208</v>
      </c>
      <c r="B23" s="252" t="s">
        <v>209</v>
      </c>
      <c r="C23" s="252" t="s">
        <v>193</v>
      </c>
    </row>
    <row r="24" spans="1:4" ht="16.5" thickBot="1" x14ac:dyDescent="0.3">
      <c r="A24" s="253" t="s">
        <v>194</v>
      </c>
      <c r="B24" s="254" t="s">
        <v>210</v>
      </c>
      <c r="C24" s="255"/>
    </row>
    <row r="25" spans="1:4" ht="16.5" thickBot="1" x14ac:dyDescent="0.3">
      <c r="A25" s="253" t="s">
        <v>196</v>
      </c>
      <c r="B25" s="254" t="s">
        <v>211</v>
      </c>
      <c r="C25" s="255"/>
    </row>
    <row r="26" spans="1:4" ht="16.5" thickBot="1" x14ac:dyDescent="0.3">
      <c r="A26" s="332" t="s">
        <v>16</v>
      </c>
      <c r="B26" s="333"/>
      <c r="C26" s="255"/>
    </row>
    <row r="29" spans="1:4" ht="32.25" customHeight="1" x14ac:dyDescent="0.25">
      <c r="A29" s="338" t="s">
        <v>212</v>
      </c>
      <c r="B29" s="338"/>
      <c r="C29" s="338"/>
      <c r="D29" s="338"/>
    </row>
    <row r="30" spans="1:4" ht="16.5" thickBot="1" x14ac:dyDescent="0.3"/>
    <row r="31" spans="1:4" ht="16.5" thickBot="1" x14ac:dyDescent="0.3">
      <c r="A31" s="251" t="s">
        <v>213</v>
      </c>
      <c r="B31" s="252" t="s">
        <v>214</v>
      </c>
      <c r="C31" s="252" t="s">
        <v>215</v>
      </c>
      <c r="D31" s="252" t="s">
        <v>193</v>
      </c>
    </row>
    <row r="32" spans="1:4" ht="16.5" thickBot="1" x14ac:dyDescent="0.3">
      <c r="A32" s="253" t="s">
        <v>194</v>
      </c>
      <c r="B32" s="254" t="s">
        <v>216</v>
      </c>
      <c r="C32" s="256">
        <v>0.2</v>
      </c>
      <c r="D32" s="255"/>
    </row>
    <row r="33" spans="1:4" ht="16.5" thickBot="1" x14ac:dyDescent="0.3">
      <c r="A33" s="253" t="s">
        <v>196</v>
      </c>
      <c r="B33" s="254" t="s">
        <v>217</v>
      </c>
      <c r="C33" s="256">
        <v>2.5000000000000001E-2</v>
      </c>
      <c r="D33" s="255"/>
    </row>
    <row r="34" spans="1:4" ht="16.5" thickBot="1" x14ac:dyDescent="0.3">
      <c r="A34" s="253" t="s">
        <v>198</v>
      </c>
      <c r="B34" s="254" t="s">
        <v>218</v>
      </c>
      <c r="C34" s="258"/>
      <c r="D34" s="255"/>
    </row>
    <row r="35" spans="1:4" ht="16.5" thickBot="1" x14ac:dyDescent="0.3">
      <c r="A35" s="253" t="s">
        <v>200</v>
      </c>
      <c r="B35" s="254" t="s">
        <v>219</v>
      </c>
      <c r="C35" s="256">
        <v>1.4999999999999999E-2</v>
      </c>
      <c r="D35" s="255"/>
    </row>
    <row r="36" spans="1:4" ht="16.5" thickBot="1" x14ac:dyDescent="0.3">
      <c r="A36" s="253" t="s">
        <v>201</v>
      </c>
      <c r="B36" s="254" t="s">
        <v>220</v>
      </c>
      <c r="C36" s="256">
        <v>0.01</v>
      </c>
      <c r="D36" s="255"/>
    </row>
    <row r="37" spans="1:4" ht="16.5" thickBot="1" x14ac:dyDescent="0.3">
      <c r="A37" s="253" t="s">
        <v>203</v>
      </c>
      <c r="B37" s="254" t="s">
        <v>29</v>
      </c>
      <c r="C37" s="256">
        <v>6.0000000000000001E-3</v>
      </c>
      <c r="D37" s="255"/>
    </row>
    <row r="38" spans="1:4" ht="16.5" thickBot="1" x14ac:dyDescent="0.3">
      <c r="A38" s="253" t="s">
        <v>204</v>
      </c>
      <c r="B38" s="254" t="s">
        <v>30</v>
      </c>
      <c r="C38" s="256">
        <v>2E-3</v>
      </c>
      <c r="D38" s="255"/>
    </row>
    <row r="39" spans="1:4" ht="16.5" thickBot="1" x14ac:dyDescent="0.3">
      <c r="A39" s="253" t="s">
        <v>221</v>
      </c>
      <c r="B39" s="254" t="s">
        <v>31</v>
      </c>
      <c r="C39" s="256">
        <v>0.08</v>
      </c>
      <c r="D39" s="255"/>
    </row>
    <row r="40" spans="1:4" ht="16.5" thickBot="1" x14ac:dyDescent="0.3">
      <c r="A40" s="332" t="s">
        <v>222</v>
      </c>
      <c r="B40" s="333"/>
      <c r="C40" s="255"/>
      <c r="D40" s="255"/>
    </row>
    <row r="43" spans="1:4" x14ac:dyDescent="0.25">
      <c r="A43" s="335" t="s">
        <v>223</v>
      </c>
      <c r="B43" s="335"/>
      <c r="C43" s="335"/>
    </row>
    <row r="44" spans="1:4" ht="16.5" thickBot="1" x14ac:dyDescent="0.3"/>
    <row r="45" spans="1:4" ht="16.5" thickBot="1" x14ac:dyDescent="0.3">
      <c r="A45" s="251" t="s">
        <v>224</v>
      </c>
      <c r="B45" s="252" t="s">
        <v>225</v>
      </c>
      <c r="C45" s="252" t="s">
        <v>193</v>
      </c>
    </row>
    <row r="46" spans="1:4" ht="16.5" thickBot="1" x14ac:dyDescent="0.3">
      <c r="A46" s="253" t="s">
        <v>194</v>
      </c>
      <c r="B46" s="254" t="s">
        <v>226</v>
      </c>
      <c r="C46" s="255"/>
    </row>
    <row r="47" spans="1:4" ht="16.5" thickBot="1" x14ac:dyDescent="0.3">
      <c r="A47" s="253" t="s">
        <v>196</v>
      </c>
      <c r="B47" s="254" t="s">
        <v>227</v>
      </c>
      <c r="C47" s="255"/>
    </row>
    <row r="48" spans="1:4" ht="16.5" thickBot="1" x14ac:dyDescent="0.3">
      <c r="A48" s="253" t="s">
        <v>198</v>
      </c>
      <c r="B48" s="254" t="s">
        <v>228</v>
      </c>
      <c r="C48" s="255"/>
    </row>
    <row r="49" spans="1:3" ht="16.5" thickBot="1" x14ac:dyDescent="0.3">
      <c r="A49" s="253" t="s">
        <v>200</v>
      </c>
      <c r="B49" s="254" t="s">
        <v>205</v>
      </c>
      <c r="C49" s="255"/>
    </row>
    <row r="50" spans="1:3" ht="16.5" thickBot="1" x14ac:dyDescent="0.3">
      <c r="A50" s="332" t="s">
        <v>16</v>
      </c>
      <c r="B50" s="333"/>
      <c r="C50" s="255"/>
    </row>
    <row r="53" spans="1:3" x14ac:dyDescent="0.25">
      <c r="A53" s="335" t="s">
        <v>229</v>
      </c>
      <c r="B53" s="335"/>
      <c r="C53" s="335"/>
    </row>
    <row r="54" spans="1:3" ht="16.5" thickBot="1" x14ac:dyDescent="0.3"/>
    <row r="55" spans="1:3" ht="16.5" thickBot="1" x14ac:dyDescent="0.3">
      <c r="A55" s="251">
        <v>2</v>
      </c>
      <c r="B55" s="252" t="s">
        <v>230</v>
      </c>
      <c r="C55" s="252" t="s">
        <v>193</v>
      </c>
    </row>
    <row r="56" spans="1:3" ht="16.5" thickBot="1" x14ac:dyDescent="0.3">
      <c r="A56" s="253" t="s">
        <v>208</v>
      </c>
      <c r="B56" s="254" t="s">
        <v>209</v>
      </c>
      <c r="C56" s="255"/>
    </row>
    <row r="57" spans="1:3" ht="16.5" thickBot="1" x14ac:dyDescent="0.3">
      <c r="A57" s="253" t="s">
        <v>213</v>
      </c>
      <c r="B57" s="254" t="s">
        <v>214</v>
      </c>
      <c r="C57" s="255"/>
    </row>
    <row r="58" spans="1:3" ht="16.5" thickBot="1" x14ac:dyDescent="0.3">
      <c r="A58" s="253" t="s">
        <v>224</v>
      </c>
      <c r="B58" s="254" t="s">
        <v>225</v>
      </c>
      <c r="C58" s="255"/>
    </row>
    <row r="59" spans="1:3" ht="16.5" thickBot="1" x14ac:dyDescent="0.3">
      <c r="A59" s="332" t="s">
        <v>16</v>
      </c>
      <c r="B59" s="333"/>
      <c r="C59" s="255"/>
    </row>
    <row r="60" spans="1:3" x14ac:dyDescent="0.25">
      <c r="A60" s="33"/>
    </row>
    <row r="62" spans="1:3" x14ac:dyDescent="0.25">
      <c r="A62" s="334" t="s">
        <v>231</v>
      </c>
      <c r="B62" s="334"/>
      <c r="C62" s="334"/>
    </row>
    <row r="63" spans="1:3" ht="16.5" thickBot="1" x14ac:dyDescent="0.3"/>
    <row r="64" spans="1:3" ht="16.5" thickBot="1" x14ac:dyDescent="0.3">
      <c r="A64" s="251">
        <v>3</v>
      </c>
      <c r="B64" s="252" t="s">
        <v>232</v>
      </c>
      <c r="C64" s="252" t="s">
        <v>193</v>
      </c>
    </row>
    <row r="65" spans="1:3" ht="16.5" thickBot="1" x14ac:dyDescent="0.3">
      <c r="A65" s="253" t="s">
        <v>194</v>
      </c>
      <c r="B65" s="259" t="s">
        <v>233</v>
      </c>
      <c r="C65" s="255"/>
    </row>
    <row r="66" spans="1:3" ht="16.5" thickBot="1" x14ac:dyDescent="0.3">
      <c r="A66" s="253" t="s">
        <v>196</v>
      </c>
      <c r="B66" s="259" t="s">
        <v>234</v>
      </c>
      <c r="C66" s="255"/>
    </row>
    <row r="67" spans="1:3" ht="16.5" thickBot="1" x14ac:dyDescent="0.3">
      <c r="A67" s="253" t="s">
        <v>198</v>
      </c>
      <c r="B67" s="259" t="s">
        <v>235</v>
      </c>
      <c r="C67" s="255"/>
    </row>
    <row r="68" spans="1:3" ht="16.5" thickBot="1" x14ac:dyDescent="0.3">
      <c r="A68" s="253" t="s">
        <v>200</v>
      </c>
      <c r="B68" s="259" t="s">
        <v>236</v>
      </c>
      <c r="C68" s="255"/>
    </row>
    <row r="69" spans="1:3" ht="16.5" thickBot="1" x14ac:dyDescent="0.3">
      <c r="A69" s="253" t="s">
        <v>201</v>
      </c>
      <c r="B69" s="259" t="s">
        <v>237</v>
      </c>
      <c r="C69" s="255"/>
    </row>
    <row r="70" spans="1:3" ht="16.5" thickBot="1" x14ac:dyDescent="0.3">
      <c r="A70" s="253" t="s">
        <v>203</v>
      </c>
      <c r="B70" s="259" t="s">
        <v>238</v>
      </c>
      <c r="C70" s="255"/>
    </row>
    <row r="71" spans="1:3" ht="16.5" thickBot="1" x14ac:dyDescent="0.3">
      <c r="A71" s="332" t="s">
        <v>16</v>
      </c>
      <c r="B71" s="333"/>
      <c r="C71" s="255"/>
    </row>
    <row r="74" spans="1:3" x14ac:dyDescent="0.25">
      <c r="A74" s="334" t="s">
        <v>239</v>
      </c>
      <c r="B74" s="334"/>
      <c r="C74" s="334"/>
    </row>
    <row r="77" spans="1:3" x14ac:dyDescent="0.25">
      <c r="A77" s="335" t="s">
        <v>240</v>
      </c>
      <c r="B77" s="335"/>
      <c r="C77" s="335"/>
    </row>
    <row r="78" spans="1:3" ht="16.5" thickBot="1" x14ac:dyDescent="0.3">
      <c r="A78" s="250"/>
    </row>
    <row r="79" spans="1:3" ht="16.5" thickBot="1" x14ac:dyDescent="0.3">
      <c r="A79" s="251" t="s">
        <v>241</v>
      </c>
      <c r="B79" s="252" t="s">
        <v>242</v>
      </c>
      <c r="C79" s="252" t="s">
        <v>193</v>
      </c>
    </row>
    <row r="80" spans="1:3" ht="16.5" thickBot="1" x14ac:dyDescent="0.3">
      <c r="A80" s="253" t="s">
        <v>194</v>
      </c>
      <c r="B80" s="254" t="s">
        <v>20</v>
      </c>
      <c r="C80" s="255"/>
    </row>
    <row r="81" spans="1:3" ht="16.5" thickBot="1" x14ac:dyDescent="0.3">
      <c r="A81" s="253" t="s">
        <v>196</v>
      </c>
      <c r="B81" s="254" t="s">
        <v>242</v>
      </c>
      <c r="C81" s="255"/>
    </row>
    <row r="82" spans="1:3" ht="16.5" thickBot="1" x14ac:dyDescent="0.3">
      <c r="A82" s="253" t="s">
        <v>198</v>
      </c>
      <c r="B82" s="254" t="s">
        <v>243</v>
      </c>
      <c r="C82" s="255"/>
    </row>
    <row r="83" spans="1:3" ht="16.5" thickBot="1" x14ac:dyDescent="0.3">
      <c r="A83" s="253" t="s">
        <v>200</v>
      </c>
      <c r="B83" s="254" t="s">
        <v>244</v>
      </c>
      <c r="C83" s="255"/>
    </row>
    <row r="84" spans="1:3" ht="16.5" thickBot="1" x14ac:dyDescent="0.3">
      <c r="A84" s="253" t="s">
        <v>201</v>
      </c>
      <c r="B84" s="254" t="s">
        <v>245</v>
      </c>
      <c r="C84" s="255"/>
    </row>
    <row r="85" spans="1:3" ht="16.5" thickBot="1" x14ac:dyDescent="0.3">
      <c r="A85" s="253" t="s">
        <v>203</v>
      </c>
      <c r="B85" s="254" t="s">
        <v>205</v>
      </c>
      <c r="C85" s="255"/>
    </row>
    <row r="86" spans="1:3" ht="16.5" thickBot="1" x14ac:dyDescent="0.3">
      <c r="A86" s="332" t="s">
        <v>222</v>
      </c>
      <c r="B86" s="333"/>
      <c r="C86" s="255"/>
    </row>
    <row r="89" spans="1:3" x14ac:dyDescent="0.25">
      <c r="A89" s="335" t="s">
        <v>246</v>
      </c>
      <c r="B89" s="335"/>
      <c r="C89" s="335"/>
    </row>
    <row r="90" spans="1:3" ht="16.5" thickBot="1" x14ac:dyDescent="0.3">
      <c r="A90" s="250"/>
    </row>
    <row r="91" spans="1:3" ht="16.5" thickBot="1" x14ac:dyDescent="0.3">
      <c r="A91" s="251" t="s">
        <v>247</v>
      </c>
      <c r="B91" s="252" t="s">
        <v>248</v>
      </c>
      <c r="C91" s="252" t="s">
        <v>193</v>
      </c>
    </row>
    <row r="92" spans="1:3" ht="16.5" thickBot="1" x14ac:dyDescent="0.3">
      <c r="A92" s="253" t="s">
        <v>194</v>
      </c>
      <c r="B92" s="254" t="s">
        <v>281</v>
      </c>
      <c r="C92" s="255"/>
    </row>
    <row r="93" spans="1:3" ht="16.5" thickBot="1" x14ac:dyDescent="0.3">
      <c r="A93" s="332" t="s">
        <v>16</v>
      </c>
      <c r="B93" s="333"/>
      <c r="C93" s="255"/>
    </row>
    <row r="96" spans="1:3" x14ac:dyDescent="0.25">
      <c r="A96" s="335" t="s">
        <v>249</v>
      </c>
      <c r="B96" s="335"/>
      <c r="C96" s="335"/>
    </row>
    <row r="97" spans="1:3" ht="16.5" thickBot="1" x14ac:dyDescent="0.3">
      <c r="A97" s="250"/>
    </row>
    <row r="98" spans="1:3" ht="16.5" thickBot="1" x14ac:dyDescent="0.3">
      <c r="A98" s="251">
        <v>4</v>
      </c>
      <c r="B98" s="252" t="s">
        <v>250</v>
      </c>
      <c r="C98" s="252" t="s">
        <v>193</v>
      </c>
    </row>
    <row r="99" spans="1:3" ht="16.5" thickBot="1" x14ac:dyDescent="0.3">
      <c r="A99" s="253" t="s">
        <v>241</v>
      </c>
      <c r="B99" s="254" t="s">
        <v>242</v>
      </c>
      <c r="C99" s="255"/>
    </row>
    <row r="100" spans="1:3" ht="16.5" thickBot="1" x14ac:dyDescent="0.3">
      <c r="A100" s="253" t="s">
        <v>247</v>
      </c>
      <c r="B100" s="254" t="s">
        <v>248</v>
      </c>
      <c r="C100" s="255"/>
    </row>
    <row r="101" spans="1:3" ht="16.5" thickBot="1" x14ac:dyDescent="0.3">
      <c r="A101" s="332" t="s">
        <v>16</v>
      </c>
      <c r="B101" s="333"/>
      <c r="C101" s="255"/>
    </row>
    <row r="104" spans="1:3" x14ac:dyDescent="0.25">
      <c r="A104" s="334" t="s">
        <v>251</v>
      </c>
      <c r="B104" s="334"/>
      <c r="C104" s="334"/>
    </row>
    <row r="105" spans="1:3" ht="16.5" thickBot="1" x14ac:dyDescent="0.3"/>
    <row r="106" spans="1:3" ht="16.5" thickBot="1" x14ac:dyDescent="0.3">
      <c r="A106" s="251">
        <v>5</v>
      </c>
      <c r="B106" s="260" t="s">
        <v>134</v>
      </c>
      <c r="C106" s="252" t="s">
        <v>193</v>
      </c>
    </row>
    <row r="107" spans="1:3" ht="16.5" thickBot="1" x14ac:dyDescent="0.3">
      <c r="A107" s="253" t="s">
        <v>194</v>
      </c>
      <c r="B107" s="254" t="s">
        <v>252</v>
      </c>
      <c r="C107" s="255"/>
    </row>
    <row r="108" spans="1:3" ht="16.5" thickBot="1" x14ac:dyDescent="0.3">
      <c r="A108" s="253" t="s">
        <v>196</v>
      </c>
      <c r="B108" s="254" t="s">
        <v>253</v>
      </c>
      <c r="C108" s="255"/>
    </row>
    <row r="109" spans="1:3" ht="16.5" thickBot="1" x14ac:dyDescent="0.3">
      <c r="A109" s="253" t="s">
        <v>198</v>
      </c>
      <c r="B109" s="254" t="s">
        <v>254</v>
      </c>
      <c r="C109" s="255"/>
    </row>
    <row r="110" spans="1:3" ht="16.5" thickBot="1" x14ac:dyDescent="0.3">
      <c r="A110" s="253" t="s">
        <v>200</v>
      </c>
      <c r="B110" s="254" t="s">
        <v>205</v>
      </c>
      <c r="C110" s="255"/>
    </row>
    <row r="111" spans="1:3" ht="16.5" thickBot="1" x14ac:dyDescent="0.3">
      <c r="A111" s="332" t="s">
        <v>222</v>
      </c>
      <c r="B111" s="333"/>
      <c r="C111" s="255"/>
    </row>
    <row r="114" spans="1:4" x14ac:dyDescent="0.25">
      <c r="A114" s="334" t="s">
        <v>255</v>
      </c>
      <c r="B114" s="334"/>
      <c r="C114" s="334"/>
    </row>
    <row r="115" spans="1:4" ht="16.5" thickBot="1" x14ac:dyDescent="0.3"/>
    <row r="116" spans="1:4" ht="16.5" thickBot="1" x14ac:dyDescent="0.3">
      <c r="A116" s="251">
        <v>6</v>
      </c>
      <c r="B116" s="260" t="s">
        <v>135</v>
      </c>
      <c r="C116" s="252" t="s">
        <v>215</v>
      </c>
      <c r="D116" s="252" t="s">
        <v>193</v>
      </c>
    </row>
    <row r="117" spans="1:4" ht="16.5" thickBot="1" x14ac:dyDescent="0.3">
      <c r="A117" s="253" t="s">
        <v>194</v>
      </c>
      <c r="B117" s="254" t="s">
        <v>167</v>
      </c>
      <c r="C117" s="255"/>
      <c r="D117" s="255"/>
    </row>
    <row r="118" spans="1:4" ht="16.5" thickBot="1" x14ac:dyDescent="0.3">
      <c r="A118" s="253" t="s">
        <v>196</v>
      </c>
      <c r="B118" s="254" t="s">
        <v>169</v>
      </c>
      <c r="C118" s="255"/>
      <c r="D118" s="255"/>
    </row>
    <row r="119" spans="1:4" ht="16.5" thickBot="1" x14ac:dyDescent="0.3">
      <c r="A119" s="253" t="s">
        <v>198</v>
      </c>
      <c r="B119" s="254" t="s">
        <v>168</v>
      </c>
      <c r="C119" s="255"/>
      <c r="D119" s="255"/>
    </row>
    <row r="120" spans="1:4" ht="16.5" thickBot="1" x14ac:dyDescent="0.3">
      <c r="A120" s="253"/>
      <c r="B120" s="254" t="s">
        <v>256</v>
      </c>
      <c r="C120" s="255"/>
      <c r="D120" s="255"/>
    </row>
    <row r="121" spans="1:4" ht="16.5" thickBot="1" x14ac:dyDescent="0.3">
      <c r="A121" s="253"/>
      <c r="B121" s="254" t="s">
        <v>257</v>
      </c>
      <c r="C121" s="255"/>
      <c r="D121" s="255"/>
    </row>
    <row r="122" spans="1:4" ht="16.5" thickBot="1" x14ac:dyDescent="0.3">
      <c r="A122" s="253"/>
      <c r="B122" s="254" t="s">
        <v>258</v>
      </c>
      <c r="C122" s="255"/>
      <c r="D122" s="255"/>
    </row>
    <row r="123" spans="1:4" ht="16.5" thickBot="1" x14ac:dyDescent="0.3">
      <c r="A123" s="332" t="s">
        <v>222</v>
      </c>
      <c r="B123" s="333"/>
      <c r="C123" s="255"/>
      <c r="D123" s="255"/>
    </row>
    <row r="126" spans="1:4" x14ac:dyDescent="0.25">
      <c r="A126" s="334" t="s">
        <v>259</v>
      </c>
      <c r="B126" s="334"/>
      <c r="C126" s="334"/>
    </row>
    <row r="127" spans="1:4" ht="16.5" thickBot="1" x14ac:dyDescent="0.3"/>
    <row r="128" spans="1:4" ht="16.5" thickBot="1" x14ac:dyDescent="0.3">
      <c r="A128" s="251"/>
      <c r="B128" s="252" t="s">
        <v>260</v>
      </c>
      <c r="C128" s="252" t="s">
        <v>193</v>
      </c>
    </row>
    <row r="129" spans="1:3" ht="16.5" thickBot="1" x14ac:dyDescent="0.3">
      <c r="A129" s="262" t="s">
        <v>194</v>
      </c>
      <c r="B129" s="254" t="s">
        <v>191</v>
      </c>
      <c r="C129" s="254"/>
    </row>
    <row r="130" spans="1:3" ht="16.5" thickBot="1" x14ac:dyDescent="0.3">
      <c r="A130" s="262" t="s">
        <v>196</v>
      </c>
      <c r="B130" s="254" t="s">
        <v>206</v>
      </c>
      <c r="C130" s="254"/>
    </row>
    <row r="131" spans="1:3" ht="16.5" thickBot="1" x14ac:dyDescent="0.3">
      <c r="A131" s="262" t="s">
        <v>198</v>
      </c>
      <c r="B131" s="254" t="s">
        <v>231</v>
      </c>
      <c r="C131" s="254"/>
    </row>
    <row r="132" spans="1:3" ht="16.5" thickBot="1" x14ac:dyDescent="0.3">
      <c r="A132" s="262" t="s">
        <v>200</v>
      </c>
      <c r="B132" s="254" t="s">
        <v>239</v>
      </c>
      <c r="C132" s="254"/>
    </row>
    <row r="133" spans="1:3" ht="16.5" thickBot="1" x14ac:dyDescent="0.3">
      <c r="A133" s="262" t="s">
        <v>201</v>
      </c>
      <c r="B133" s="254" t="s">
        <v>251</v>
      </c>
      <c r="C133" s="254"/>
    </row>
    <row r="134" spans="1:3" ht="16.5" thickBot="1" x14ac:dyDescent="0.3">
      <c r="A134" s="332" t="s">
        <v>261</v>
      </c>
      <c r="B134" s="333"/>
      <c r="C134" s="254"/>
    </row>
    <row r="135" spans="1:3" ht="16.5" thickBot="1" x14ac:dyDescent="0.3">
      <c r="A135" s="262" t="s">
        <v>203</v>
      </c>
      <c r="B135" s="254" t="s">
        <v>262</v>
      </c>
      <c r="C135" s="254"/>
    </row>
    <row r="136" spans="1:3" ht="16.5" thickBot="1" x14ac:dyDescent="0.3">
      <c r="A136" s="332" t="s">
        <v>263</v>
      </c>
      <c r="B136" s="333"/>
      <c r="C136" s="254"/>
    </row>
  </sheetData>
  <mergeCells count="30">
    <mergeCell ref="A3:D3"/>
    <mergeCell ref="A21:C21"/>
    <mergeCell ref="A40:B40"/>
    <mergeCell ref="A29:D29"/>
    <mergeCell ref="A134:B134"/>
    <mergeCell ref="A136:B136"/>
    <mergeCell ref="A126:C126"/>
    <mergeCell ref="A74:C74"/>
    <mergeCell ref="A86:B86"/>
    <mergeCell ref="A77:C77"/>
    <mergeCell ref="A93:B93"/>
    <mergeCell ref="A89:C89"/>
    <mergeCell ref="A101:B101"/>
    <mergeCell ref="A96:C96"/>
    <mergeCell ref="A1:D1"/>
    <mergeCell ref="A2:D2"/>
    <mergeCell ref="A111:B111"/>
    <mergeCell ref="A104:C104"/>
    <mergeCell ref="A123:B123"/>
    <mergeCell ref="A114:C114"/>
    <mergeCell ref="A50:B50"/>
    <mergeCell ref="A43:C43"/>
    <mergeCell ref="A59:B59"/>
    <mergeCell ref="A53:C53"/>
    <mergeCell ref="A71:B71"/>
    <mergeCell ref="A62:C62"/>
    <mergeCell ref="A16:B16"/>
    <mergeCell ref="A6:C6"/>
    <mergeCell ref="A26:B26"/>
    <mergeCell ref="A19:C1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vt:lpstr>
      <vt:lpstr>Planilha de Custos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Rosana Cotrim</cp:lastModifiedBy>
  <dcterms:created xsi:type="dcterms:W3CDTF">2018-01-23T19:35:16Z</dcterms:created>
  <dcterms:modified xsi:type="dcterms:W3CDTF">2025-03-27T23:42:47Z</dcterms:modified>
</cp:coreProperties>
</file>